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18\Desktop\ԵՔ-ԳՀԱՇՁԲ-25-165\ԳնմանՀայտ\Ծավալաթերթ\"/>
    </mc:Choice>
  </mc:AlternateContent>
  <xr:revisionPtr revIDLastSave="0" documentId="13_ncr:1_{8BF0DB70-0FB4-4796-89E7-B7031B48473D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ալաթերթ" sheetId="105" r:id="rId1"/>
    <sheet name="CCP (2)" sheetId="99" state="hidden" r:id="rId2"/>
    <sheet name="գներ" sheetId="97" state="hidden" r:id="rId3"/>
  </sheets>
  <definedNames>
    <definedName name="_xlnm._FilterDatabase" localSheetId="2" hidden="1">գներ!$B$4:$J$1936</definedName>
    <definedName name="_xlnm._FilterDatabase" localSheetId="0" hidden="1">ծավալաթերթ!$A$13:$E$326</definedName>
    <definedName name="_xlnm.Print_Area" localSheetId="0">ծավալաթերթ!$A$1:$G$326</definedName>
    <definedName name="_xlnm.Print_Titles" localSheetId="0">ծավալաթերթ!$13:$13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5" i="105" l="1"/>
  <c r="G309" i="105"/>
  <c r="G323" i="105" s="1"/>
  <c r="G307" i="105"/>
  <c r="G301" i="105"/>
  <c r="G324" i="105" l="1"/>
  <c r="B34" i="99" l="1"/>
  <c r="G24" i="99"/>
  <c r="F24" i="99"/>
  <c r="B19" i="99"/>
  <c r="G16" i="99"/>
  <c r="F16" i="99"/>
  <c r="B15" i="99"/>
  <c r="F11" i="99"/>
  <c r="F12" i="99" s="1"/>
  <c r="F13" i="99" s="1"/>
  <c r="F17" i="99" s="1"/>
  <c r="F25" i="99" s="1"/>
  <c r="K8" i="99"/>
  <c r="K9" i="99" s="1"/>
  <c r="K10" i="99" s="1"/>
  <c r="A2" i="99"/>
  <c r="F29" i="99" l="1"/>
  <c r="F27" i="99"/>
  <c r="K11" i="99"/>
  <c r="F31" i="99" l="1"/>
  <c r="F32" i="99" s="1"/>
  <c r="F34" i="99" s="1"/>
  <c r="F36" i="99" s="1"/>
  <c r="F37" i="99" l="1"/>
  <c r="F38" i="99" s="1"/>
  <c r="J7" i="99" l="1"/>
  <c r="L7" i="99"/>
  <c r="L8" i="99" l="1"/>
  <c r="L9" i="99" s="1"/>
  <c r="L10" i="99" s="1"/>
  <c r="L11" i="99" s="1"/>
  <c r="G11" i="99" s="1"/>
  <c r="G12" i="99" s="1"/>
  <c r="G13" i="99" s="1"/>
  <c r="G17" i="99" s="1"/>
  <c r="G25" i="99" s="1"/>
  <c r="J8" i="99"/>
  <c r="J9" i="99" s="1"/>
  <c r="J10" i="99" s="1"/>
  <c r="G27" i="99" l="1"/>
  <c r="G29" i="99"/>
  <c r="J11" i="99"/>
  <c r="E11" i="99" s="1"/>
  <c r="E12" i="99" s="1"/>
  <c r="E13" i="99" s="1"/>
  <c r="E15" i="99" s="1"/>
  <c r="E16" i="99" s="1"/>
  <c r="E17" i="99" s="1"/>
  <c r="G31" i="99" l="1"/>
  <c r="G32" i="99" s="1"/>
  <c r="G34" i="99" s="1"/>
  <c r="G36" i="99" s="1"/>
  <c r="G37" i="99" s="1"/>
  <c r="G38" i="99" s="1"/>
  <c r="E22" i="99"/>
  <c r="E19" i="99"/>
  <c r="E21" i="99"/>
  <c r="E24" i="99" l="1"/>
  <c r="E25" i="99" s="1"/>
  <c r="E29" i="99" l="1"/>
  <c r="E27" i="99"/>
  <c r="E31" i="99" l="1"/>
  <c r="E32" i="99" s="1"/>
  <c r="E34" i="99" s="1"/>
  <c r="E36" i="99" s="1"/>
  <c r="E37" i="99" s="1"/>
  <c r="E38" i="99" s="1"/>
  <c r="I7" i="99" l="1"/>
  <c r="I8" i="99" l="1"/>
  <c r="M7" i="99"/>
  <c r="I9" i="99" l="1"/>
  <c r="M8" i="99"/>
  <c r="I10" i="99" l="1"/>
  <c r="M9" i="99"/>
  <c r="M10" i="99" l="1"/>
  <c r="M11" i="99" s="1"/>
  <c r="I11" i="99"/>
  <c r="D11" i="99" s="1"/>
  <c r="H11" i="99" l="1"/>
  <c r="H12" i="99" s="1"/>
  <c r="H13" i="99" s="1"/>
  <c r="D12" i="99"/>
  <c r="D13" i="99" s="1"/>
  <c r="D15" i="99" s="1"/>
  <c r="D16" i="99" l="1"/>
  <c r="D17" i="99" s="1"/>
  <c r="H15" i="99"/>
  <c r="H16" i="99" s="1"/>
  <c r="H39" i="99" l="1"/>
  <c r="H17" i="99"/>
  <c r="D22" i="99"/>
  <c r="H22" i="99" s="1"/>
  <c r="D19" i="99"/>
  <c r="D21" i="99"/>
  <c r="H21" i="99" s="1"/>
  <c r="D24" i="99" l="1"/>
  <c r="D25" i="99" s="1"/>
  <c r="H19" i="99"/>
  <c r="H24" i="99" s="1"/>
  <c r="H25" i="99" s="1"/>
  <c r="D27" i="99" l="1"/>
  <c r="D29" i="99"/>
  <c r="H29" i="99" s="1"/>
  <c r="H27" i="99" l="1"/>
  <c r="H31" i="99" s="1"/>
  <c r="H32" i="99" s="1"/>
  <c r="H34" i="99" s="1"/>
  <c r="H36" i="99" s="1"/>
  <c r="H37" i="99" s="1"/>
  <c r="H38" i="99" s="1"/>
  <c r="D31" i="99"/>
  <c r="D32" i="99" s="1"/>
  <c r="D34" i="99" l="1"/>
  <c r="D36" i="99" s="1"/>
  <c r="G5" i="99"/>
  <c r="H40" i="99"/>
  <c r="H41" i="99" s="1"/>
  <c r="D37" i="99" l="1"/>
  <c r="D38" i="9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<sst xmlns="http://schemas.openxmlformats.org/spreadsheetml/2006/main" count="9699" uniqueCount="4358">
  <si>
    <t>1-961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</si>
  <si>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</si>
  <si>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</si>
  <si>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</si>
  <si>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</si>
  <si>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</si>
  <si>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</si>
  <si>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Ընդհանուր արժեքը</t>
  </si>
  <si>
    <t>1-960</t>
  </si>
  <si>
    <t>6-М153</t>
  </si>
  <si>
    <t>մ</t>
  </si>
  <si>
    <t>Ռետինե ծածկույթ</t>
  </si>
  <si>
    <t>1-1184</t>
  </si>
  <si>
    <t>310-13</t>
  </si>
  <si>
    <t>մ2</t>
  </si>
  <si>
    <t>27-19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</si>
  <si>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</si>
  <si>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</si>
  <si>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</si>
  <si>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</si>
  <si>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</si>
  <si>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</si>
  <si>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</si>
  <si>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</si>
  <si>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</si>
  <si>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</si>
  <si>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</si>
  <si>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</si>
  <si>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</si>
  <si>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</si>
  <si>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</si>
  <si>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</si>
  <si>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Խողովակ   Պողպատե, 100x100x3,0մմ</t>
  </si>
  <si>
    <t>Ц8-370-2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</si>
  <si>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</si>
  <si>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</si>
  <si>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</si>
  <si>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</si>
  <si>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</si>
  <si>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</si>
  <si>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</si>
  <si>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</si>
  <si>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</si>
  <si>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</si>
  <si>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</si>
  <si>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</si>
  <si>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</si>
  <si>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</si>
  <si>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</si>
  <si>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</si>
  <si>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</si>
  <si>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</si>
  <si>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</si>
  <si>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Սպորտային գոտու ցանկապատ</t>
  </si>
  <si>
    <t>44-М284</t>
  </si>
  <si>
    <t>Ցանցապատ պատնեշների կառուցում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</si>
  <si>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</si>
  <si>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</si>
  <si>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</si>
  <si>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</si>
  <si>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</si>
  <si>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</si>
  <si>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</si>
  <si>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</si>
  <si>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</si>
  <si>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</si>
  <si>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</si>
  <si>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</si>
  <si>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</si>
  <si>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</si>
  <si>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</si>
  <si>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</si>
  <si>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</si>
  <si>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</si>
  <si>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</si>
  <si>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</si>
  <si>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</si>
  <si>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</si>
  <si>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</si>
  <si>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</si>
  <si>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</si>
  <si>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</si>
  <si>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</si>
  <si>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</si>
  <si>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</si>
  <si>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</si>
  <si>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</si>
  <si>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</si>
  <si>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</si>
  <si>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</si>
  <si>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</si>
  <si>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</si>
  <si>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</si>
  <si>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</si>
  <si>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</si>
  <si>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</si>
  <si>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</si>
  <si>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</si>
  <si>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</si>
  <si>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</si>
  <si>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</si>
  <si>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</si>
  <si>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102-46-1</t>
  </si>
  <si>
    <t>46-96</t>
  </si>
  <si>
    <t>Ц18-4-7</t>
  </si>
  <si>
    <t>27-176</t>
  </si>
  <si>
    <t>Բետոնե սալերից մայթերի կառուցում՝ կարերը ավազով լցնելով</t>
  </si>
  <si>
    <t>Մայթի, բետոնե, ձևավոր, երկրորդ շերտը գունավոր, 6սմ</t>
  </si>
  <si>
    <t>Խաղային գոտու ցանկապատ</t>
  </si>
  <si>
    <t>Խողովակ   Պողպատե, 80x80x2,0մմ</t>
  </si>
  <si>
    <t>48-168</t>
  </si>
  <si>
    <t>48-169</t>
  </si>
  <si>
    <t>48-5</t>
  </si>
  <si>
    <t>48-214</t>
  </si>
  <si>
    <t>48-248</t>
  </si>
  <si>
    <t>9-88</t>
  </si>
  <si>
    <t>9-24</t>
  </si>
  <si>
    <t>Գլխամիակցիչ հակավանդալային պտուտակով  (Болт с антивандальной гайкой)</t>
  </si>
  <si>
    <t>673</t>
  </si>
  <si>
    <t>707</t>
  </si>
  <si>
    <t>Խողովակ  Պողպատե, 100x50x2մմ</t>
  </si>
  <si>
    <t>1-1593</t>
  </si>
  <si>
    <t>27-114</t>
  </si>
  <si>
    <t>9-153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</si>
  <si>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</si>
  <si>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</si>
  <si>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</si>
  <si>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</si>
  <si>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</si>
  <si>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</si>
  <si>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</si>
  <si>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</si>
  <si>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</si>
  <si>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</si>
  <si>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</si>
  <si>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</si>
  <si>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</si>
  <si>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</si>
  <si>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</si>
  <si>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</si>
  <si>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</si>
  <si>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</si>
  <si>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</si>
  <si>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</si>
  <si>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</si>
  <si>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</si>
  <si>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</si>
  <si>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</si>
  <si>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</si>
  <si>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</si>
  <si>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</si>
  <si>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</si>
  <si>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</si>
  <si>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</si>
  <si>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</si>
  <si>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</si>
  <si>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</si>
  <si>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</si>
  <si>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</si>
  <si>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</si>
  <si>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</si>
  <si>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</si>
  <si>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</si>
  <si>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</si>
  <si>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</si>
  <si>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</si>
  <si>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</si>
  <si>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</si>
  <si>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</si>
  <si>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</si>
  <si>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</si>
  <si>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</si>
  <si>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</si>
  <si>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</si>
  <si>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</si>
  <si>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</si>
  <si>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</si>
  <si>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</si>
  <si>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</si>
  <si>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</si>
  <si>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</si>
  <si>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</si>
  <si>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</si>
  <si>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</si>
  <si>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</si>
  <si>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</si>
  <si>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</si>
  <si>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</si>
  <si>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</si>
  <si>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</si>
  <si>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</si>
  <si>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</si>
  <si>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</si>
  <si>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</si>
  <si>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</si>
  <si>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</si>
  <si>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</si>
  <si>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</si>
  <si>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</si>
  <si>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</si>
  <si>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</si>
  <si>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</si>
  <si>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</si>
  <si>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</si>
  <si>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</si>
  <si>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</si>
  <si>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</si>
  <si>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</si>
  <si>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</si>
  <si>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</si>
  <si>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</si>
  <si>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</si>
  <si>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</si>
  <si>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</si>
  <si>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</si>
  <si>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</si>
  <si>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</si>
  <si>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</si>
  <si>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</si>
  <si>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</si>
  <si>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</si>
  <si>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</si>
  <si>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</si>
  <si>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</si>
  <si>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</si>
  <si>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</si>
  <si>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</si>
  <si>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</si>
  <si>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</si>
  <si>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</si>
  <si>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</si>
  <si>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</si>
  <si>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</si>
  <si>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</si>
  <si>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</si>
  <si>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</si>
  <si>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</si>
  <si>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</si>
  <si>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</si>
  <si>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</si>
  <si>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</si>
  <si>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</si>
  <si>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</si>
  <si>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</si>
  <si>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</si>
  <si>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</si>
  <si>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</si>
  <si>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</si>
  <si>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</si>
  <si>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</si>
  <si>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</si>
  <si>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</si>
  <si>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</si>
  <si>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</si>
  <si>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</si>
  <si>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</si>
  <si>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</si>
  <si>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</si>
  <si>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</si>
  <si>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</si>
  <si>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</si>
  <si>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</si>
  <si>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</si>
  <si>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</si>
  <si>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</si>
  <si>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</si>
  <si>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</si>
  <si>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</si>
  <si>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</si>
  <si>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</si>
  <si>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</si>
  <si>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</si>
  <si>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</si>
  <si>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</si>
  <si>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</si>
  <si>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</si>
  <si>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</si>
  <si>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</si>
  <si>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</si>
  <si>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</si>
  <si>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</si>
  <si>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</si>
  <si>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</si>
  <si>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</si>
  <si>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</si>
  <si>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</si>
  <si>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</si>
  <si>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</si>
  <si>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</si>
  <si>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</si>
  <si>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</si>
  <si>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</si>
  <si>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</si>
  <si>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</si>
  <si>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</si>
  <si>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</si>
  <si>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</si>
  <si>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</si>
  <si>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</si>
  <si>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</si>
  <si>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</si>
  <si>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</si>
  <si>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</si>
  <si>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</si>
  <si>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</si>
  <si>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</si>
  <si>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</si>
  <si>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</si>
  <si>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</si>
  <si>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</si>
  <si>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</si>
  <si>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</si>
  <si>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</si>
  <si>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</si>
  <si>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</si>
  <si>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</si>
  <si>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</si>
  <si>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</si>
  <si>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</si>
  <si>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</si>
  <si>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</si>
  <si>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</si>
  <si>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</si>
  <si>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</si>
  <si>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</si>
  <si>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</si>
  <si>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</si>
  <si>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</si>
  <si>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</si>
  <si>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</si>
  <si>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</si>
  <si>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</si>
  <si>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</si>
  <si>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</si>
  <si>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</si>
  <si>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</si>
  <si>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</si>
  <si>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</si>
  <si>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</si>
  <si>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</si>
  <si>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</si>
  <si>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</si>
  <si>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</si>
  <si>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</si>
  <si>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</si>
  <si>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</si>
  <si>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</si>
  <si>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</si>
  <si>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</si>
  <si>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</si>
  <si>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</si>
  <si>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</si>
  <si>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</si>
  <si>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</si>
  <si>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</si>
  <si>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</si>
  <si>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</si>
  <si>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</si>
  <si>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</si>
  <si>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</si>
  <si>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</si>
  <si>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</si>
  <si>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</si>
  <si>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</si>
  <si>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</si>
  <si>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</si>
  <si>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</si>
  <si>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</si>
  <si>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</si>
  <si>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</si>
  <si>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</si>
  <si>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</si>
  <si>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</si>
  <si>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</si>
  <si>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</si>
  <si>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</si>
  <si>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</si>
  <si>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</si>
  <si>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</si>
  <si>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</si>
  <si>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</si>
  <si>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</si>
  <si>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</si>
  <si>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</si>
  <si>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</si>
  <si>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</si>
  <si>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</si>
  <si>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</si>
  <si>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</si>
  <si>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</si>
  <si>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</si>
  <si>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</si>
  <si>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</si>
  <si>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</si>
  <si>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</si>
  <si>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</si>
  <si>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</si>
  <si>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</si>
  <si>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</si>
  <si>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</si>
  <si>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</si>
  <si>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</si>
  <si>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</si>
  <si>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</si>
  <si>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</si>
  <si>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</si>
  <si>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</si>
  <si>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</si>
  <si>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</si>
  <si>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</si>
  <si>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</si>
  <si>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</si>
  <si>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</si>
  <si>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</si>
  <si>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</si>
  <si>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</si>
  <si>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</si>
  <si>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</si>
  <si>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</si>
  <si>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</si>
  <si>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</si>
  <si>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</si>
  <si>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</si>
  <si>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</si>
  <si>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</si>
  <si>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</si>
  <si>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</si>
  <si>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</si>
  <si>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</si>
  <si>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</si>
  <si>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</si>
  <si>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</si>
  <si>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</si>
  <si>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</si>
  <si>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</si>
  <si>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</si>
  <si>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</si>
  <si>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</si>
  <si>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</si>
  <si>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</si>
  <si>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</si>
  <si>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</si>
  <si>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</si>
  <si>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</si>
  <si>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</si>
  <si>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</si>
  <si>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</si>
  <si>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</si>
  <si>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</si>
  <si>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</si>
  <si>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</si>
  <si>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</si>
  <si>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</si>
  <si>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</si>
  <si>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</si>
  <si>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</si>
  <si>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</si>
  <si>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</si>
  <si>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</si>
  <si>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</si>
  <si>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</si>
  <si>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</si>
  <si>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</si>
  <si>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</si>
  <si>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</si>
  <si>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</si>
  <si>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</si>
  <si>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</si>
  <si>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</si>
  <si>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</si>
  <si>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</si>
  <si>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</si>
  <si>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</si>
  <si>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</si>
  <si>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</si>
  <si>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</si>
  <si>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</si>
  <si>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</si>
  <si>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</si>
  <si>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</si>
  <si>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</si>
  <si>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</si>
  <si>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</si>
  <si>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</si>
  <si>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</si>
  <si>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</si>
  <si>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</si>
  <si>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</si>
  <si>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</si>
  <si>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</si>
  <si>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</si>
  <si>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</si>
  <si>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</si>
  <si>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</si>
  <si>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</si>
  <si>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</si>
  <si>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</si>
  <si>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</si>
  <si>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</si>
  <si>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</si>
  <si>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</si>
  <si>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</si>
  <si>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</si>
  <si>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</si>
  <si>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</si>
  <si>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</si>
  <si>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</si>
  <si>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</si>
  <si>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</si>
  <si>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</si>
  <si>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</si>
  <si>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</si>
  <si>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</si>
  <si>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</si>
  <si>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</si>
  <si>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</si>
  <si>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</si>
  <si>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</si>
  <si>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</si>
  <si>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</si>
  <si>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</si>
  <si>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</si>
  <si>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</si>
  <si>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</si>
  <si>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</si>
  <si>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</si>
  <si>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</si>
  <si>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</si>
  <si>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</si>
  <si>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</si>
  <si>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</si>
  <si>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</si>
  <si>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</si>
  <si>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</si>
  <si>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</si>
  <si>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</si>
  <si>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</si>
  <si>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</si>
  <si>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</si>
  <si>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</si>
  <si>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</si>
  <si>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</si>
  <si>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</si>
  <si>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</si>
  <si>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</si>
  <si>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</si>
  <si>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</si>
  <si>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</si>
  <si>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</si>
  <si>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</si>
  <si>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</si>
  <si>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</si>
  <si>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</si>
  <si>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</si>
  <si>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</si>
  <si>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</si>
  <si>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</si>
  <si>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</si>
  <si>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</si>
  <si>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</si>
  <si>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</si>
  <si>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</si>
  <si>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</si>
  <si>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</si>
  <si>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</si>
  <si>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</si>
  <si>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</si>
  <si>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</si>
  <si>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</si>
  <si>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</si>
  <si>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</si>
  <si>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</si>
  <si>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</si>
  <si>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</si>
  <si>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</si>
  <si>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</si>
  <si>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</si>
  <si>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</si>
  <si>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</si>
  <si>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</si>
  <si>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</si>
  <si>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</si>
  <si>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</si>
  <si>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</si>
  <si>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</si>
  <si>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</si>
  <si>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</si>
  <si>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</si>
  <si>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</si>
  <si>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</si>
  <si>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</si>
  <si>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</si>
  <si>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</si>
  <si>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</si>
  <si>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</si>
  <si>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</si>
  <si>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</si>
  <si>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</si>
  <si>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</si>
  <si>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</si>
  <si>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</si>
  <si>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</si>
  <si>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</si>
  <si>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</si>
  <si>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</si>
  <si>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</si>
  <si>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</si>
  <si>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</si>
  <si>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</si>
  <si>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</si>
  <si>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</si>
  <si>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</si>
  <si>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</si>
  <si>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</si>
  <si>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</si>
  <si>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</si>
  <si>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</si>
  <si>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</si>
  <si>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</si>
  <si>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</si>
  <si>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</si>
  <si>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</si>
  <si>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</si>
  <si>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</si>
  <si>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</si>
  <si>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</si>
  <si>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</si>
  <si>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</si>
  <si>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</si>
  <si>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</si>
  <si>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</si>
  <si>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</si>
  <si>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</si>
  <si>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</si>
  <si>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</si>
  <si>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</si>
  <si>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</si>
  <si>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</si>
  <si>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</si>
  <si>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</si>
  <si>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</si>
  <si>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</si>
  <si>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</si>
  <si>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</si>
  <si>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</si>
  <si>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</si>
  <si>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</si>
  <si>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</si>
  <si>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</si>
  <si>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</si>
  <si>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</si>
  <si>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</si>
  <si>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</si>
  <si>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</si>
  <si>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</si>
  <si>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</si>
  <si>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</si>
  <si>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</si>
  <si>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</si>
  <si>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</si>
  <si>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</si>
  <si>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</si>
  <si>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</si>
  <si>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</si>
  <si>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</si>
  <si>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</si>
  <si>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</si>
  <si>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</si>
  <si>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</si>
  <si>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</si>
  <si>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</si>
  <si>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</si>
  <si>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</si>
  <si>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</si>
  <si>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</si>
  <si>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</si>
  <si>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</si>
  <si>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</si>
  <si>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</si>
  <si>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</si>
  <si>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</si>
  <si>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</si>
  <si>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</si>
  <si>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</si>
  <si>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</si>
  <si>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</si>
  <si>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</si>
  <si>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</si>
  <si>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</si>
  <si>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</si>
  <si>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</si>
  <si>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</si>
  <si>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</si>
  <si>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</si>
  <si>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</si>
  <si>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</si>
  <si>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</si>
  <si>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</si>
  <si>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</si>
  <si>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</si>
  <si>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</si>
  <si>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</si>
  <si>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</si>
  <si>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</si>
  <si>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</si>
  <si>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</si>
  <si>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</si>
  <si>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</si>
  <si>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</si>
  <si>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</si>
  <si>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</si>
  <si>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</si>
  <si>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</si>
  <si>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</si>
  <si>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</si>
  <si>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</si>
  <si>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</si>
  <si>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</si>
  <si>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</si>
  <si>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</si>
  <si>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</si>
  <si>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</si>
  <si>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</si>
  <si>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</si>
  <si>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</si>
  <si>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</si>
  <si>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</si>
  <si>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</si>
  <si>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</si>
  <si>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</si>
  <si>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</si>
  <si>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</si>
  <si>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</si>
  <si>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</si>
  <si>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</si>
  <si>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</si>
  <si>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</si>
  <si>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</si>
  <si>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</si>
  <si>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</si>
  <si>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</si>
  <si>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</si>
  <si>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</si>
  <si>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</si>
  <si>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</si>
  <si>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</si>
  <si>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</si>
  <si>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</si>
  <si>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</si>
  <si>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</si>
  <si>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</si>
  <si>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</si>
  <si>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</si>
  <si>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</si>
  <si>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</si>
  <si>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</si>
  <si>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</si>
  <si>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</si>
  <si>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</si>
  <si>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</si>
  <si>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</si>
  <si>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</si>
  <si>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</si>
  <si>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</si>
  <si>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</si>
  <si>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</si>
  <si>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</si>
  <si>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</si>
  <si>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</si>
  <si>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</si>
  <si>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</si>
  <si>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</si>
  <si>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</si>
  <si>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</si>
  <si>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</si>
  <si>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</si>
  <si>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</si>
  <si>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</si>
  <si>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</si>
  <si>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</si>
  <si>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</si>
  <si>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</si>
  <si>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</si>
  <si>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</si>
  <si>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</si>
  <si>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</si>
  <si>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</si>
  <si>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</si>
  <si>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</si>
  <si>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</si>
  <si>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</si>
  <si>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</si>
  <si>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</si>
  <si>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</si>
  <si>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</si>
  <si>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</si>
  <si>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</si>
  <si>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</si>
  <si>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</si>
  <si>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</si>
  <si>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</si>
  <si>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</si>
  <si>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</si>
  <si>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</si>
  <si>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</si>
  <si>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</si>
  <si>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</si>
  <si>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</si>
  <si>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</si>
  <si>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</si>
  <si>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</si>
  <si>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</si>
  <si>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</si>
  <si>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</si>
  <si>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</si>
  <si>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</si>
  <si>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</si>
  <si>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</si>
  <si>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</si>
  <si>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</si>
  <si>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</si>
  <si>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</si>
  <si>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</si>
  <si>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</si>
  <si>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</si>
  <si>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</si>
  <si>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</si>
  <si>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</si>
  <si>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</si>
  <si>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</si>
  <si>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</si>
  <si>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</si>
  <si>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</si>
  <si>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</si>
  <si>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</si>
  <si>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</si>
  <si>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</si>
  <si>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</si>
  <si>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</si>
  <si>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</si>
  <si>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</si>
  <si>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</si>
  <si>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</si>
  <si>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</si>
  <si>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</si>
  <si>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</si>
  <si>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</si>
  <si>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</si>
  <si>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</si>
  <si>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</si>
  <si>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</si>
  <si>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</si>
  <si>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</si>
  <si>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</si>
  <si>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</si>
  <si>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</si>
  <si>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</si>
  <si>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</si>
  <si>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</si>
  <si>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</si>
  <si>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</si>
  <si>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</si>
  <si>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</si>
  <si>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</si>
  <si>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</si>
  <si>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</si>
  <si>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</si>
  <si>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</si>
  <si>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</si>
  <si>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</si>
  <si>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</si>
  <si>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</si>
  <si>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</si>
  <si>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</si>
  <si>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</si>
  <si>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</si>
  <si>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</si>
  <si>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</si>
  <si>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</si>
  <si>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</si>
  <si>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</si>
  <si>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</si>
  <si>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</si>
  <si>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</si>
  <si>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</si>
  <si>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</si>
  <si>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</si>
  <si>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</si>
  <si>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</si>
  <si>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</si>
  <si>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</si>
  <si>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</si>
  <si>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</si>
  <si>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</si>
  <si>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</si>
  <si>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</si>
  <si>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</si>
  <si>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</si>
  <si>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</si>
  <si>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</si>
  <si>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</si>
  <si>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</si>
  <si>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</si>
  <si>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</si>
  <si>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</si>
  <si>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</si>
  <si>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</si>
  <si>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</si>
  <si>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</si>
  <si>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</si>
  <si>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</si>
  <si>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</si>
  <si>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</si>
  <si>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</si>
  <si>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</si>
  <si>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</si>
  <si>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</si>
  <si>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</si>
  <si>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</si>
  <si>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</si>
  <si>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</si>
  <si>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</si>
  <si>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</si>
  <si>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</si>
  <si>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</si>
  <si>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</si>
  <si>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</si>
  <si>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</si>
  <si>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</si>
  <si>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</si>
  <si>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</si>
  <si>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</si>
  <si>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</si>
  <si>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</si>
  <si>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</si>
  <si>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</si>
  <si>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</si>
  <si>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</si>
  <si>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</si>
  <si>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</si>
  <si>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</si>
  <si>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</si>
  <si>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</si>
  <si>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</si>
  <si>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</si>
  <si>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</si>
  <si>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</si>
  <si>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</si>
  <si>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</si>
  <si>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</si>
  <si>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</si>
  <si>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</si>
  <si>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</si>
  <si>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</si>
  <si>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</si>
  <si>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</si>
  <si>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</si>
  <si>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</si>
  <si>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</si>
  <si>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</si>
  <si>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</si>
  <si>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</si>
  <si>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</si>
  <si>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</si>
  <si>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</si>
  <si>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</si>
  <si>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</si>
  <si>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</si>
  <si>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</si>
  <si>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</si>
  <si>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</si>
  <si>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</si>
  <si>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</si>
  <si>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</si>
  <si>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</si>
  <si>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</si>
  <si>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</si>
  <si>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</si>
  <si>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</si>
  <si>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</si>
  <si>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</si>
  <si>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</si>
  <si>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</si>
  <si>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</si>
  <si>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</si>
  <si>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</si>
  <si>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</si>
  <si>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</si>
  <si>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</si>
  <si>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</si>
  <si>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</si>
  <si>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</si>
  <si>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</si>
  <si>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</si>
  <si>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</si>
  <si>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</si>
  <si>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</si>
  <si>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</si>
  <si>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</si>
  <si>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</si>
  <si>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</si>
  <si>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</si>
  <si>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</si>
  <si>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</si>
  <si>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</si>
  <si>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</si>
  <si>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</si>
  <si>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</si>
  <si>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</si>
  <si>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</si>
  <si>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</si>
  <si>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</si>
  <si>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</si>
  <si>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</si>
  <si>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</si>
  <si>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</si>
  <si>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</si>
  <si>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</si>
  <si>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</si>
  <si>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</si>
  <si>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</si>
  <si>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</si>
  <si>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</si>
  <si>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</si>
  <si>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</si>
  <si>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</si>
  <si>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</si>
  <si>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</si>
  <si>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</si>
  <si>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</si>
  <si>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</si>
  <si>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</si>
  <si>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</si>
  <si>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</si>
  <si>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</si>
  <si>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</si>
  <si>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</si>
  <si>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</si>
  <si>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</si>
  <si>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</si>
  <si>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</si>
  <si>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</si>
  <si>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</si>
  <si>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</si>
  <si>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</si>
  <si>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</si>
  <si>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</si>
  <si>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</si>
  <si>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</si>
  <si>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</si>
  <si>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</si>
  <si>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</si>
  <si>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</si>
  <si>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</si>
  <si>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</si>
  <si>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</si>
  <si>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</si>
  <si>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</si>
  <si>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</si>
  <si>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</si>
  <si>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</si>
  <si>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</si>
  <si>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</si>
  <si>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</si>
  <si>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</si>
  <si>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</si>
  <si>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</si>
  <si>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</si>
  <si>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</si>
  <si>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</si>
  <si>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</si>
  <si>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</si>
  <si>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</si>
  <si>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</si>
  <si>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</si>
  <si>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</si>
  <si>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</si>
  <si>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</si>
  <si>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</si>
  <si>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</si>
  <si>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</si>
  <si>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</si>
  <si>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</si>
  <si>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</si>
  <si>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</si>
  <si>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</si>
  <si>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</si>
  <si>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</si>
  <si>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</si>
  <si>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</si>
  <si>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</si>
  <si>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</si>
  <si>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</si>
  <si>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</si>
  <si>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</si>
  <si>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</si>
  <si>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</si>
  <si>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</si>
  <si>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</si>
  <si>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</si>
  <si>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</si>
  <si>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</si>
  <si>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</si>
  <si>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</si>
  <si>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</si>
  <si>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</si>
  <si>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</si>
  <si>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</si>
  <si>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</si>
  <si>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</si>
  <si>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</si>
  <si>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</si>
  <si>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</si>
  <si>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</si>
  <si>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</si>
  <si>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</si>
  <si>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</si>
  <si>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</si>
  <si>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</si>
  <si>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</si>
  <si>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</si>
  <si>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</si>
  <si>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</si>
  <si>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</si>
  <si>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</si>
  <si>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</si>
  <si>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</si>
  <si>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</si>
  <si>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</si>
  <si>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</si>
  <si>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</si>
  <si>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</si>
  <si>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</si>
  <si>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</si>
  <si>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</si>
  <si>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</si>
  <si>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</si>
  <si>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</si>
  <si>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</si>
  <si>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</si>
  <si>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</si>
  <si>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</si>
  <si>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</si>
  <si>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</si>
  <si>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</si>
  <si>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</si>
  <si>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</si>
  <si>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</si>
  <si>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</si>
  <si>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</si>
  <si>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</si>
  <si>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</si>
  <si>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</si>
  <si>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</si>
  <si>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</si>
  <si>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</si>
  <si>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</si>
  <si>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</si>
  <si>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</si>
  <si>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</si>
  <si>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</si>
  <si>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</si>
  <si>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</si>
  <si>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</si>
  <si>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</si>
  <si>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</si>
  <si>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</si>
  <si>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</si>
  <si>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</si>
  <si>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</si>
  <si>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</si>
  <si>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</si>
  <si>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</si>
  <si>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</si>
  <si>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</si>
  <si>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</si>
  <si>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</si>
  <si>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</si>
  <si>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</si>
  <si>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</si>
  <si>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</si>
  <si>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</si>
  <si>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</si>
  <si>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</si>
  <si>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</si>
  <si>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</si>
  <si>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</si>
  <si>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</si>
  <si>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</si>
  <si>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</si>
  <si>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</si>
  <si>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</si>
  <si>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</si>
  <si>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</si>
  <si>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</si>
  <si>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</si>
  <si>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</si>
  <si>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</si>
  <si>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</si>
  <si>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</si>
  <si>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</si>
  <si>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</si>
  <si>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</si>
  <si>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</si>
  <si>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</si>
  <si>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</si>
  <si>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</si>
  <si>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</si>
  <si>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</si>
  <si>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</si>
  <si>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</si>
  <si>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</si>
  <si>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</si>
  <si>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</si>
  <si>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</si>
  <si>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</si>
  <si>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</si>
  <si>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</si>
  <si>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</si>
  <si>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</si>
  <si>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</si>
  <si>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</si>
  <si>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</si>
  <si>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</si>
  <si>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</si>
  <si>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</si>
  <si>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</si>
  <si>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</si>
  <si>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</si>
  <si>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</si>
  <si>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</si>
  <si>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</si>
  <si>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</si>
  <si>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</si>
  <si>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</si>
  <si>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</si>
  <si>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</si>
  <si>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</si>
  <si>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</si>
  <si>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</si>
  <si>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</si>
  <si>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</si>
  <si>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</si>
  <si>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</si>
  <si>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</si>
  <si>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</si>
  <si>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</si>
  <si>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</si>
  <si>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</si>
  <si>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</si>
  <si>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</si>
  <si>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</si>
  <si>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</si>
  <si>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</si>
  <si>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</si>
  <si>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</si>
  <si>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</si>
  <si>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</si>
  <si>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</si>
  <si>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</si>
  <si>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</si>
  <si>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</si>
  <si>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</si>
  <si>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</si>
  <si>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</si>
  <si>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</si>
  <si>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</si>
  <si>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</si>
  <si>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</si>
  <si>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</si>
  <si>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</si>
  <si>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</si>
  <si>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</si>
  <si>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</si>
  <si>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</si>
  <si>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</si>
  <si>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</si>
  <si>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</si>
  <si>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</si>
  <si>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</si>
  <si>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</si>
  <si>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</si>
  <si>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</si>
  <si>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</si>
  <si>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</si>
  <si>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</si>
  <si>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</si>
  <si>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</si>
  <si>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</si>
  <si>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</si>
  <si>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</si>
  <si>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</si>
  <si>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</si>
  <si>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</si>
  <si>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</si>
  <si>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</si>
  <si>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</si>
  <si>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</si>
  <si>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</si>
  <si>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</si>
  <si>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</si>
  <si>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</si>
  <si>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</si>
  <si>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</si>
  <si>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</si>
  <si>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</si>
  <si>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</si>
  <si>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</si>
  <si>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</si>
  <si>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</si>
  <si>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</si>
  <si>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</si>
  <si>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</si>
  <si>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</si>
  <si>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</si>
  <si>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</si>
  <si>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</si>
  <si>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</si>
  <si>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</si>
  <si>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</si>
  <si>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</si>
  <si>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</si>
  <si>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</si>
  <si>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</si>
  <si>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</si>
  <si>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</si>
  <si>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</si>
  <si>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</si>
  <si>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</si>
  <si>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</si>
  <si>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</si>
  <si>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</si>
  <si>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</si>
  <si>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</si>
  <si>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</si>
  <si>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</si>
  <si>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</si>
  <si>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</si>
  <si>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</si>
  <si>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</si>
  <si>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</si>
  <si>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</si>
  <si>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</si>
  <si>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</si>
  <si>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</si>
  <si>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</si>
  <si>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</si>
  <si>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</si>
  <si>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</si>
  <si>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</si>
  <si>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</si>
  <si>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</si>
  <si>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</si>
  <si>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</si>
  <si>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</si>
  <si>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</si>
  <si>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</si>
  <si>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</si>
  <si>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</si>
  <si>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</si>
  <si>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</si>
  <si>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</si>
  <si>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</si>
  <si>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</si>
  <si>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</si>
  <si>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</si>
  <si>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</si>
  <si>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</si>
  <si>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</si>
  <si>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</si>
  <si>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</si>
  <si>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</si>
  <si>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</si>
  <si>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</si>
  <si>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</si>
  <si>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</si>
  <si>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</si>
  <si>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</si>
  <si>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</si>
  <si>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</si>
  <si>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</si>
  <si>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</si>
  <si>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</si>
  <si>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</si>
  <si>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</si>
  <si>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</si>
  <si>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</si>
  <si>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</si>
  <si>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</si>
  <si>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</si>
  <si>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</si>
  <si>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</si>
  <si>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</si>
  <si>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</si>
  <si>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</si>
  <si>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</si>
  <si>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</si>
  <si>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</si>
  <si>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</si>
  <si>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</si>
  <si>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</si>
  <si>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</si>
  <si>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</si>
  <si>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</si>
  <si>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</si>
  <si>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</si>
  <si>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</si>
  <si>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</si>
  <si>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</si>
  <si>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</si>
  <si>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</si>
  <si>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</si>
  <si>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</si>
  <si>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</si>
  <si>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</si>
  <si>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</si>
  <si>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</si>
  <si>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</si>
  <si>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</si>
  <si>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</si>
  <si>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</si>
  <si>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</si>
  <si>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</si>
  <si>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</si>
  <si>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</si>
  <si>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</si>
  <si>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</si>
  <si>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</si>
  <si>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</si>
  <si>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</si>
  <si>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</si>
  <si>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</si>
  <si>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</si>
  <si>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</si>
  <si>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</si>
  <si>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</si>
  <si>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</si>
  <si>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</si>
  <si>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</si>
  <si>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</si>
  <si>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</si>
  <si>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</si>
  <si>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</si>
  <si>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</si>
  <si>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</si>
  <si>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</si>
  <si>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</si>
  <si>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</si>
  <si>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</si>
  <si>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</si>
  <si>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</si>
  <si>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</si>
  <si>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</si>
  <si>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</si>
  <si>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</si>
  <si>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</si>
  <si>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</si>
  <si>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</si>
  <si>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</si>
  <si>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</si>
  <si>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</si>
  <si>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</si>
  <si>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</si>
  <si>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</si>
  <si>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</si>
  <si>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</si>
  <si>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</si>
  <si>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</si>
  <si>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</si>
  <si>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</si>
  <si>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</si>
  <si>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</si>
  <si>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</si>
  <si>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</si>
  <si>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</si>
  <si>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</si>
  <si>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</si>
  <si>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</si>
  <si>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</si>
  <si>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</si>
  <si>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</si>
  <si>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</si>
  <si>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</si>
  <si>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</si>
  <si>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</si>
  <si>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</si>
  <si>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</si>
  <si>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</si>
  <si>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</si>
  <si>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</si>
  <si>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</si>
  <si>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</si>
  <si>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</si>
  <si>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</si>
  <si>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</si>
  <si>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</si>
  <si>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</si>
  <si>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</si>
  <si>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</si>
  <si>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</si>
  <si>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</si>
  <si>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</si>
  <si>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</si>
  <si>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</si>
  <si>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</si>
  <si>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</si>
  <si>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</si>
  <si>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</si>
  <si>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</si>
  <si>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</si>
  <si>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</si>
  <si>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</si>
  <si>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</si>
  <si>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</si>
  <si>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</si>
  <si>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</si>
  <si>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</si>
  <si>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</si>
  <si>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</si>
  <si>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</si>
  <si>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</si>
  <si>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</si>
  <si>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</si>
  <si>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</si>
  <si>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</si>
  <si>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</si>
  <si>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</si>
  <si>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</si>
  <si>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</si>
  <si>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</si>
  <si>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</si>
  <si>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</si>
  <si>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</si>
  <si>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</si>
  <si>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</si>
  <si>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</si>
  <si>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</si>
  <si>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</si>
  <si>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</si>
  <si>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</si>
  <si>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</si>
  <si>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</si>
  <si>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</si>
  <si>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</si>
  <si>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</si>
  <si>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</si>
  <si>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</si>
  <si>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</si>
  <si>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</si>
  <si>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</si>
  <si>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</si>
  <si>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</si>
  <si>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</si>
  <si>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</si>
  <si>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</si>
  <si>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</si>
  <si>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</si>
  <si>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</si>
  <si>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</si>
  <si>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</si>
  <si>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</si>
  <si>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</si>
  <si>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</si>
  <si>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</si>
  <si>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</si>
  <si>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</si>
  <si>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</si>
  <si>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</si>
  <si>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</si>
  <si>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</si>
  <si>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</si>
  <si>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</si>
  <si>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</si>
  <si>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</si>
  <si>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</si>
  <si>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</si>
  <si>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</si>
  <si>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</si>
  <si>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</si>
  <si>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</si>
  <si>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</si>
  <si>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</si>
  <si>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</si>
  <si>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</si>
  <si>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</si>
  <si>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</si>
  <si>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</si>
  <si>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</si>
  <si>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</si>
  <si>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</si>
  <si>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</si>
  <si>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</si>
  <si>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</si>
  <si>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</si>
  <si>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</si>
  <si>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</si>
  <si>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</si>
  <si>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</si>
  <si>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</si>
  <si>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</si>
  <si>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</si>
  <si>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</si>
  <si>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</si>
  <si>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</si>
  <si>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</si>
  <si>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</si>
  <si>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</si>
  <si>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</si>
  <si>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</si>
  <si>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</si>
  <si>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</si>
  <si>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</si>
  <si>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</si>
  <si>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</si>
  <si>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</si>
  <si>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</si>
  <si>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</si>
  <si>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</si>
  <si>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</si>
  <si>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</si>
  <si>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</si>
  <si>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</si>
  <si>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</si>
  <si>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</si>
  <si>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</si>
  <si>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</si>
  <si>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</si>
  <si>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</si>
  <si>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</si>
  <si>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</si>
  <si>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</si>
  <si>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</si>
  <si>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</si>
  <si>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</si>
  <si>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</si>
  <si>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</si>
  <si>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</si>
  <si>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</si>
  <si>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</si>
  <si>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</si>
  <si>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</si>
  <si>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</si>
  <si>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</si>
  <si>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</si>
  <si>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</si>
  <si>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</si>
  <si>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</si>
  <si>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</si>
  <si>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</si>
  <si>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</si>
  <si>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</si>
  <si>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</si>
  <si>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</si>
  <si>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</si>
  <si>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</si>
  <si>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</si>
  <si>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</si>
  <si>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</si>
  <si>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</si>
  <si>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</si>
  <si>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</si>
  <si>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</si>
  <si>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</si>
  <si>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</si>
  <si>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</si>
  <si>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</si>
  <si>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</si>
  <si>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</si>
  <si>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</si>
  <si>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</si>
  <si>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</si>
  <si>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</si>
  <si>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</si>
  <si>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</si>
  <si>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</si>
  <si>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</si>
  <si>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</si>
  <si>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</si>
  <si>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</si>
  <si>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</si>
  <si>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</si>
  <si>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</si>
  <si>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</si>
  <si>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</si>
  <si>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</si>
  <si>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</si>
  <si>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</si>
  <si>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</si>
  <si>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</si>
  <si>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</si>
  <si>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</si>
  <si>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</si>
  <si>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</si>
  <si>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</si>
  <si>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</si>
  <si>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</si>
  <si>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</si>
  <si>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</si>
  <si>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</si>
  <si>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</si>
  <si>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</si>
  <si>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</si>
  <si>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</si>
  <si>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</si>
  <si>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</si>
  <si>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</si>
  <si>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</si>
  <si>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</si>
  <si>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</si>
  <si>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</si>
  <si>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</si>
  <si>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</si>
  <si>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</si>
  <si>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</si>
  <si>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</si>
  <si>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</si>
  <si>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</si>
  <si>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</si>
  <si>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</si>
  <si>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</si>
  <si>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</si>
  <si>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</si>
  <si>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</si>
  <si>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</si>
  <si>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</si>
  <si>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</si>
  <si>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</si>
  <si>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</si>
  <si>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</si>
  <si>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</si>
  <si>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</si>
  <si>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</si>
  <si>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</si>
  <si>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</si>
  <si>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</si>
  <si>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</si>
  <si>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</si>
  <si>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</si>
  <si>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</si>
  <si>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</si>
  <si>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</si>
  <si>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</si>
  <si>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</si>
  <si>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</si>
  <si>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</si>
  <si>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</si>
  <si>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</si>
  <si>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</si>
  <si>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</si>
  <si>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</si>
  <si>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</si>
  <si>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</si>
  <si>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</si>
  <si>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</si>
  <si>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</si>
  <si>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</si>
  <si>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</si>
  <si>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</si>
  <si>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</si>
  <si>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</si>
  <si>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</si>
  <si>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</si>
  <si>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</si>
  <si>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</si>
  <si>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</si>
  <si>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</si>
  <si>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</si>
  <si>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</si>
  <si>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</si>
  <si>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</si>
  <si>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</si>
  <si>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</si>
  <si>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</si>
  <si>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</si>
  <si>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</si>
  <si>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</si>
  <si>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</si>
  <si>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</si>
  <si>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</si>
  <si>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</si>
  <si>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</si>
  <si>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</si>
  <si>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</si>
  <si>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</si>
  <si>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</si>
  <si>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</si>
  <si>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</si>
  <si>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</si>
  <si>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</si>
  <si>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</si>
  <si>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</si>
  <si>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</si>
  <si>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</si>
  <si>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</si>
  <si>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</si>
  <si>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</si>
  <si>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</si>
  <si>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</si>
  <si>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</si>
  <si>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</si>
  <si>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</si>
  <si>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</si>
  <si>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</si>
  <si>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</si>
  <si>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</si>
  <si>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</si>
  <si>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</si>
  <si>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</si>
  <si>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</si>
  <si>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</si>
  <si>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</si>
  <si>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</si>
  <si>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</si>
  <si>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</si>
  <si>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</si>
  <si>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</si>
  <si>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</si>
  <si>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</si>
  <si>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</si>
  <si>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</si>
  <si>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</si>
  <si>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</si>
  <si>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</si>
  <si>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</si>
  <si>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</si>
  <si>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</si>
  <si>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</si>
  <si>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</si>
  <si>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</si>
  <si>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</si>
  <si>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</si>
  <si>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</si>
  <si>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</si>
  <si>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</si>
  <si>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</si>
  <si>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</si>
  <si>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</si>
  <si>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</si>
  <si>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</si>
  <si>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</si>
  <si>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</si>
  <si>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</si>
  <si>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</si>
  <si>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</si>
  <si>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</si>
  <si>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</si>
  <si>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</si>
  <si>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</si>
  <si>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</si>
  <si>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</si>
  <si>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</si>
  <si>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</si>
  <si>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</si>
  <si>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</si>
  <si>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</si>
  <si>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</si>
  <si>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</si>
  <si>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</si>
  <si>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</si>
  <si>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</si>
  <si>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</si>
  <si>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</si>
  <si>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</si>
  <si>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</si>
  <si>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</si>
  <si>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</si>
  <si>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</si>
  <si>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</si>
  <si>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</si>
  <si>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</si>
  <si>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</si>
  <si>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</si>
  <si>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</si>
  <si>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</si>
  <si>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</si>
  <si>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</si>
  <si>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</si>
  <si>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</si>
  <si>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</si>
  <si>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</si>
  <si>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</si>
  <si>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</si>
  <si>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</si>
  <si>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</si>
  <si>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</si>
  <si>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</si>
  <si>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</si>
  <si>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</si>
  <si>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</si>
  <si>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</si>
  <si>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</si>
  <si>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</si>
  <si>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</si>
  <si>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</si>
  <si>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</si>
  <si>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</si>
  <si>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</si>
  <si>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</si>
  <si>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</si>
  <si>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</si>
  <si>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</si>
  <si>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</si>
  <si>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</si>
  <si>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</si>
  <si>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</si>
  <si>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</si>
  <si>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</si>
  <si>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</si>
  <si>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</si>
  <si>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</si>
  <si>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</si>
  <si>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</si>
  <si>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</si>
  <si>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</si>
  <si>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</si>
  <si>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</si>
  <si>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</si>
  <si>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</si>
  <si>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</si>
  <si>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</si>
  <si>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</si>
  <si>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</si>
  <si>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</si>
  <si>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</si>
  <si>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</si>
  <si>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</si>
  <si>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</si>
  <si>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</si>
  <si>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</si>
  <si>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</si>
  <si>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</si>
  <si>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</si>
  <si>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</si>
  <si>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</si>
  <si>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</si>
  <si>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</si>
  <si>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</si>
  <si>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</si>
  <si>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</si>
  <si>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</si>
  <si>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</si>
  <si>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</si>
  <si>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</si>
  <si>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</si>
  <si>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</si>
  <si>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</si>
  <si>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</si>
  <si>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</si>
  <si>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</si>
  <si>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</si>
  <si>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</si>
  <si>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</si>
  <si>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</si>
  <si>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</si>
  <si>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</si>
  <si>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</si>
  <si>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</si>
  <si>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</si>
  <si>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</si>
  <si>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</si>
  <si>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</si>
  <si>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</si>
  <si>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</si>
  <si>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</si>
  <si>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</si>
  <si>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</si>
  <si>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</si>
  <si>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</si>
  <si>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</si>
  <si>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</si>
  <si>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</si>
  <si>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</si>
  <si>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</si>
  <si>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</si>
  <si>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</si>
  <si>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</si>
  <si>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</si>
  <si>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</si>
  <si>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</si>
  <si>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</si>
  <si>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</si>
  <si>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</si>
  <si>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</si>
  <si>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</si>
  <si>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</si>
  <si>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</si>
  <si>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</si>
  <si>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</si>
  <si>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</si>
  <si>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</si>
  <si>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</si>
  <si>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</si>
  <si>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</si>
  <si>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</si>
  <si>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</si>
  <si>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</si>
  <si>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</si>
  <si>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</si>
  <si>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</si>
  <si>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</si>
  <si>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</si>
  <si>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</si>
  <si>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</si>
  <si>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</si>
  <si>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</si>
  <si>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</si>
  <si>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</si>
  <si>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</si>
  <si>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</si>
  <si>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</si>
  <si>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</si>
  <si>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</si>
  <si>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</si>
  <si>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</si>
  <si>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</si>
  <si>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</si>
  <si>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</si>
  <si>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</si>
  <si>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</si>
  <si>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</si>
  <si>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</si>
  <si>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</si>
  <si>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</si>
  <si>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</si>
  <si>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</si>
  <si>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</si>
  <si>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</si>
  <si>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</si>
  <si>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</si>
  <si>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</si>
  <si>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</si>
  <si>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</si>
  <si>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</si>
  <si>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</si>
  <si>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</si>
  <si>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</si>
  <si>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</si>
  <si>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</si>
  <si>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</si>
  <si>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</si>
  <si>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</si>
  <si>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</si>
  <si>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</si>
  <si>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</si>
  <si>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</si>
  <si>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</si>
  <si>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</si>
  <si>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</si>
  <si>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</si>
  <si>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</si>
  <si>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</si>
  <si>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</si>
  <si>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</si>
  <si>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</si>
  <si>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</si>
  <si>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</si>
  <si>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</si>
  <si>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</si>
  <si>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</si>
  <si>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</si>
  <si>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</si>
  <si>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</si>
  <si>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</si>
  <si>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</si>
  <si>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</si>
  <si>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</si>
  <si>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</si>
  <si>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</si>
  <si>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</si>
  <si>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</si>
  <si>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</si>
  <si>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</si>
  <si>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</si>
  <si>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</si>
  <si>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</si>
  <si>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</si>
  <si>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</si>
  <si>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</si>
  <si>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</si>
  <si>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</si>
  <si>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</si>
  <si>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</si>
  <si>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</si>
  <si>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</si>
  <si>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</si>
  <si>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</si>
  <si>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</si>
  <si>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</si>
  <si>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</si>
  <si>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</si>
  <si>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</si>
  <si>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</si>
  <si>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</si>
  <si>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</si>
  <si>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</si>
  <si>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</si>
  <si>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</si>
  <si>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</si>
  <si>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</si>
  <si>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</si>
  <si>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</si>
  <si>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</si>
  <si>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</si>
  <si>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</si>
  <si>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</si>
  <si>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</si>
  <si>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</si>
  <si>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</si>
  <si>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</si>
  <si>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</si>
  <si>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</si>
  <si>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</si>
  <si>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</si>
  <si>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</si>
  <si>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</si>
  <si>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</si>
  <si>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</si>
  <si>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</si>
  <si>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</si>
  <si>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</si>
  <si>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</si>
  <si>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</si>
  <si>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</si>
  <si>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</si>
  <si>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</si>
  <si>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</si>
  <si>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</si>
  <si>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</si>
  <si>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</si>
  <si>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</si>
  <si>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</si>
  <si>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</si>
  <si>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</si>
  <si>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</si>
  <si>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</si>
  <si>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</si>
  <si>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</si>
  <si>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</si>
  <si>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</si>
  <si>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</si>
  <si>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</si>
  <si>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</si>
  <si>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</si>
  <si>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</si>
  <si>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</si>
  <si>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</si>
  <si>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</si>
  <si>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</si>
  <si>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</si>
  <si>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</si>
  <si>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</si>
  <si>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</si>
  <si>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</si>
  <si>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</si>
  <si>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</si>
  <si>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</si>
  <si>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</si>
  <si>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</si>
  <si>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</si>
  <si>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</si>
  <si>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</si>
  <si>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</si>
  <si>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</si>
  <si>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</si>
  <si>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</si>
  <si>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</si>
  <si>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</si>
  <si>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</si>
  <si>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</si>
  <si>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</si>
  <si>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</si>
  <si>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</si>
  <si>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</si>
  <si>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</si>
  <si>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</si>
  <si>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</si>
  <si>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</si>
  <si>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</si>
  <si>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</si>
  <si>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</si>
  <si>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</si>
  <si>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</si>
  <si>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</si>
  <si>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</si>
  <si>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</si>
  <si>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</si>
  <si>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</si>
  <si>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</si>
  <si>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</si>
  <si>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</si>
  <si>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</si>
  <si>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</si>
  <si>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</si>
  <si>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</si>
  <si>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</si>
  <si>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</si>
  <si>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</si>
  <si>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</si>
  <si>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</si>
  <si>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</si>
  <si>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</si>
  <si>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</si>
  <si>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</si>
  <si>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</si>
  <si>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</si>
  <si>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</si>
  <si>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</si>
  <si>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</si>
  <si>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</si>
  <si>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</si>
  <si>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</si>
  <si>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</si>
  <si>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</si>
  <si>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</si>
  <si>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</si>
  <si>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</si>
  <si>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</si>
  <si>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</si>
  <si>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</si>
  <si>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</si>
  <si>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</si>
  <si>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</si>
  <si>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</si>
  <si>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</si>
  <si>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</si>
  <si>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</si>
  <si>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</si>
  <si>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</si>
  <si>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</si>
  <si>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</si>
  <si>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</si>
  <si>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</si>
  <si>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</si>
  <si>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</si>
  <si>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</si>
  <si>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</si>
  <si>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</si>
  <si>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</si>
  <si>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</si>
  <si>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</si>
  <si>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</si>
  <si>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</si>
  <si>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</si>
  <si>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</si>
  <si>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</si>
  <si>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</si>
  <si>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</si>
  <si>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</si>
  <si>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</si>
  <si>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</si>
  <si>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</si>
  <si>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</si>
  <si>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</si>
  <si>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</si>
  <si>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</si>
  <si>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</si>
  <si>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</si>
  <si>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</si>
  <si>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</si>
  <si>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</si>
  <si>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</si>
  <si>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</si>
  <si>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</si>
  <si>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</si>
  <si>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</si>
  <si>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</si>
  <si>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</si>
  <si>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</si>
  <si>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</si>
  <si>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</si>
  <si>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</si>
  <si>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</si>
  <si>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</si>
  <si>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</si>
  <si>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</si>
  <si>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</si>
  <si>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</si>
  <si>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</si>
  <si>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</si>
  <si>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</si>
  <si>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</si>
  <si>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</si>
  <si>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</si>
  <si>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</si>
  <si>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</si>
  <si>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</si>
  <si>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</si>
  <si>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</si>
  <si>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</si>
  <si>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</si>
  <si>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</si>
  <si>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</si>
  <si>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</si>
  <si>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</si>
  <si>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</si>
  <si>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</si>
  <si>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</si>
  <si>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</si>
  <si>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</si>
  <si>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</si>
  <si>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</si>
  <si>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</si>
  <si>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</si>
  <si>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</si>
  <si>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</si>
  <si>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</si>
  <si>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</si>
  <si>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</si>
  <si>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</si>
  <si>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</si>
  <si>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</si>
  <si>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</si>
  <si>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</si>
  <si>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</si>
  <si>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</si>
  <si>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</si>
  <si>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</si>
  <si>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</si>
  <si>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</si>
  <si>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</si>
  <si>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</si>
  <si>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</si>
  <si>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</si>
  <si>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</si>
  <si>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</si>
  <si>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</si>
  <si>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</si>
  <si>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</si>
  <si>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</si>
  <si>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</si>
  <si>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</si>
  <si>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</si>
  <si>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</si>
  <si>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</si>
  <si>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</si>
  <si>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</si>
  <si>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</si>
  <si>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</si>
  <si>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</si>
  <si>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</si>
  <si>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</si>
  <si>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</si>
  <si>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</si>
  <si>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</si>
  <si>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</si>
  <si>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</si>
  <si>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</si>
  <si>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</si>
  <si>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</si>
  <si>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</si>
  <si>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</si>
  <si>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</si>
  <si>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</si>
  <si>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</si>
  <si>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</si>
  <si>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</si>
  <si>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</si>
  <si>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</si>
  <si>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</si>
  <si>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</si>
  <si>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</si>
  <si>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</si>
  <si>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</si>
  <si>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</si>
  <si>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</si>
  <si>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</si>
  <si>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</si>
  <si>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</si>
  <si>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</si>
  <si>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</si>
  <si>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</si>
  <si>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</si>
  <si>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</si>
  <si>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</si>
  <si>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</si>
  <si>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</si>
  <si>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</si>
  <si>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</si>
  <si>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</si>
  <si>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</si>
  <si>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</si>
  <si>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</si>
  <si>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</si>
  <si>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</si>
  <si>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</si>
  <si>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</si>
  <si>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</si>
  <si>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</si>
  <si>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</si>
  <si>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</si>
  <si>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</si>
  <si>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</si>
  <si>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</si>
  <si>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</si>
  <si>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</si>
  <si>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</si>
  <si>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</si>
  <si>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</si>
  <si>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</si>
  <si>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</si>
  <si>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</si>
  <si>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</si>
  <si>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</si>
  <si>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</si>
  <si>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</si>
  <si>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</si>
  <si>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</si>
  <si>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</si>
  <si>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</si>
  <si>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</si>
  <si>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</si>
  <si>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</si>
  <si>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</si>
  <si>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</si>
  <si>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</si>
  <si>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</si>
  <si>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</si>
  <si>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</si>
  <si>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</si>
  <si>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</si>
  <si>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</si>
  <si>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</si>
  <si>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</si>
  <si>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</si>
  <si>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</si>
  <si>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</si>
  <si>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</si>
  <si>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</si>
  <si>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</si>
  <si>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</si>
  <si>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</si>
  <si>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</si>
  <si>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</si>
  <si>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</si>
  <si>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</si>
  <si>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</si>
  <si>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</si>
  <si>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</si>
  <si>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</si>
  <si>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</si>
  <si>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</si>
  <si>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</si>
  <si>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</si>
  <si>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</si>
  <si>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</si>
  <si>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</si>
  <si>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</si>
  <si>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</si>
  <si>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</si>
  <si>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</si>
  <si>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</si>
  <si>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</si>
  <si>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</si>
  <si>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</si>
  <si>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</si>
  <si>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</si>
  <si>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</si>
  <si>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</si>
  <si>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</si>
  <si>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</si>
  <si>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</si>
  <si>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</si>
  <si>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</si>
  <si>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</si>
  <si>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</si>
  <si>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</si>
  <si>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</si>
  <si>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</si>
  <si>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</si>
  <si>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</si>
  <si>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</si>
  <si>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</si>
  <si>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</si>
  <si>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</si>
  <si>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</si>
  <si>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</si>
  <si>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</si>
  <si>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</si>
  <si>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</si>
  <si>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</si>
  <si>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</si>
  <si>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</si>
  <si>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</si>
  <si>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</si>
  <si>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</si>
  <si>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</si>
  <si>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</si>
  <si>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</si>
  <si>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</si>
  <si>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</si>
  <si>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</si>
  <si>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</si>
  <si>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</si>
  <si>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</si>
  <si>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</si>
  <si>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</si>
  <si>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</si>
  <si>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</si>
  <si>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</si>
  <si>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</si>
  <si>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</si>
  <si>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</si>
  <si>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</si>
  <si>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</si>
  <si>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</si>
  <si>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</si>
  <si>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</si>
  <si>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</si>
  <si>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</si>
  <si>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</si>
  <si>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</si>
  <si>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</si>
  <si>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</si>
  <si>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</si>
  <si>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</si>
  <si>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</si>
  <si>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</si>
  <si>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</si>
  <si>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</si>
  <si>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</si>
  <si>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</si>
  <si>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</si>
  <si>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</si>
  <si>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</si>
  <si>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</si>
  <si>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</si>
  <si>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</si>
  <si>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</si>
  <si>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</si>
  <si>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</si>
  <si>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</si>
  <si>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</si>
  <si>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</si>
  <si>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</si>
  <si>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</si>
  <si>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</si>
  <si>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</si>
  <si>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</si>
  <si>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</si>
  <si>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</si>
  <si>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</si>
  <si>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</si>
  <si>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</si>
  <si>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</si>
  <si>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</si>
  <si>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</si>
  <si>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</si>
  <si>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</si>
  <si>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</si>
  <si>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</si>
  <si>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</si>
  <si>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</si>
  <si>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</si>
  <si>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</si>
  <si>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</si>
  <si>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</si>
  <si>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</si>
  <si>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</si>
  <si>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</si>
  <si>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</si>
  <si>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</si>
  <si>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</si>
  <si>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</si>
  <si>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</si>
  <si>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</si>
  <si>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</si>
  <si>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</si>
  <si>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</si>
  <si>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</si>
  <si>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</si>
  <si>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</si>
  <si>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</si>
  <si>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</si>
  <si>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</si>
  <si>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</si>
  <si>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</si>
  <si>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</si>
  <si>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</si>
  <si>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</si>
  <si>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</si>
  <si>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</si>
  <si>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</si>
  <si>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</si>
  <si>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</si>
  <si>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</si>
  <si>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</si>
  <si>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</si>
  <si>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</si>
  <si>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</si>
  <si>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</si>
  <si>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</si>
  <si>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</si>
  <si>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</si>
  <si>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</si>
  <si>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</si>
  <si>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</si>
  <si>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</si>
  <si>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</si>
  <si>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</si>
  <si>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</si>
  <si>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</si>
  <si>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</si>
  <si>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</si>
  <si>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</si>
  <si>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</si>
  <si>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</si>
  <si>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</si>
  <si>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</si>
  <si>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</si>
  <si>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</si>
  <si>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</si>
  <si>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</si>
  <si>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</si>
  <si>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</si>
  <si>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</si>
  <si>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</si>
  <si>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</si>
  <si>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</si>
  <si>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</si>
  <si>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</si>
  <si>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</si>
  <si>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</si>
  <si>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</si>
  <si>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</si>
  <si>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</si>
  <si>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</si>
  <si>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</si>
  <si>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</si>
  <si>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</si>
  <si>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</si>
  <si>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</si>
  <si>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</si>
  <si>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</si>
  <si>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</si>
  <si>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</si>
  <si>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</si>
  <si>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</si>
  <si>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</si>
  <si>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</si>
  <si>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</si>
  <si>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</si>
  <si>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</si>
  <si>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</si>
  <si>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</si>
  <si>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</si>
  <si>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</si>
  <si>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</si>
  <si>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</si>
  <si>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</si>
  <si>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</si>
  <si>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</si>
  <si>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</si>
  <si>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</si>
  <si>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</si>
  <si>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</si>
  <si>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</si>
  <si>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</si>
  <si>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</si>
  <si>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</si>
  <si>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</si>
  <si>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</si>
  <si>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</si>
  <si>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</si>
  <si>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</si>
  <si>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</si>
  <si>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</si>
  <si>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</si>
  <si>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</si>
  <si>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</si>
  <si>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</si>
  <si>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</si>
  <si>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</si>
  <si>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</si>
  <si>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</si>
  <si>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</si>
  <si>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</si>
  <si>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</si>
  <si>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</si>
  <si>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</si>
  <si>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</si>
  <si>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</si>
  <si>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</si>
  <si>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</si>
  <si>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</si>
  <si>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</si>
  <si>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</si>
  <si>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</si>
  <si>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</si>
  <si>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</si>
  <si>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</si>
  <si>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</si>
  <si>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</si>
  <si>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</si>
  <si>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</si>
  <si>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</si>
  <si>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</si>
  <si>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</si>
  <si>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</si>
  <si>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</si>
  <si>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</si>
  <si>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</si>
  <si>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</si>
  <si>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</si>
  <si>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</si>
  <si>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</si>
  <si>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</si>
  <si>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</si>
  <si>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</si>
  <si>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</si>
  <si>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</si>
  <si>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</si>
  <si>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</si>
  <si>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</si>
  <si>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</si>
  <si>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</si>
  <si>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</si>
  <si>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</si>
  <si>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</si>
  <si>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</si>
  <si>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</si>
  <si>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</si>
  <si>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</si>
  <si>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</si>
  <si>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</si>
  <si>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</si>
  <si>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</si>
  <si>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</si>
  <si>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</si>
  <si>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</si>
  <si>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</si>
  <si>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</si>
  <si>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</si>
  <si>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</si>
  <si>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</si>
  <si>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</si>
  <si>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</si>
  <si>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</si>
  <si>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</si>
  <si>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</si>
  <si>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</si>
  <si>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</si>
  <si>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</si>
  <si>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</si>
  <si>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</si>
  <si>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</si>
  <si>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</si>
  <si>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</si>
  <si>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</si>
  <si>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</si>
  <si>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</si>
  <si>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</si>
  <si>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</si>
  <si>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</si>
  <si>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</si>
  <si>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</si>
  <si>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</si>
  <si>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</si>
  <si>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</si>
  <si>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</si>
  <si>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</si>
  <si>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</si>
  <si>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</si>
  <si>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</si>
  <si>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</si>
  <si>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</si>
  <si>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</si>
  <si>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</si>
  <si>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</si>
  <si>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</si>
  <si>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</si>
  <si>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</si>
  <si>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</si>
  <si>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</si>
  <si>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</si>
  <si>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</si>
  <si>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</si>
  <si>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</si>
  <si>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</si>
  <si>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</si>
  <si>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</si>
  <si>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</si>
  <si>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</si>
  <si>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</si>
  <si>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</si>
  <si>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</si>
  <si>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</si>
  <si>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</si>
  <si>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</si>
  <si>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</si>
  <si>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</si>
  <si>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</si>
  <si>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</si>
  <si>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</si>
  <si>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</si>
  <si>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</si>
  <si>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</si>
  <si>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</si>
  <si>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</si>
  <si>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</si>
  <si>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</si>
  <si>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</si>
  <si>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</si>
  <si>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</si>
  <si>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</si>
  <si>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</si>
  <si>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</si>
  <si>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</si>
  <si>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</si>
  <si>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</si>
  <si>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</si>
  <si>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</si>
  <si>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</si>
  <si>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</si>
  <si>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</si>
  <si>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</si>
  <si>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</si>
  <si>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</si>
  <si>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</si>
  <si>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</si>
  <si>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</si>
  <si>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</si>
  <si>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</si>
  <si>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</si>
  <si>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</si>
  <si>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</si>
  <si>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</si>
  <si>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</si>
  <si>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</si>
  <si>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</si>
  <si>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</si>
  <si>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</si>
  <si>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</si>
  <si>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</si>
  <si>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</si>
  <si>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</si>
  <si>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</si>
  <si>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</si>
  <si>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</si>
  <si>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</si>
  <si>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</si>
  <si>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</si>
  <si>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</si>
  <si>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</si>
  <si>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</si>
  <si>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</si>
  <si>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</si>
  <si>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</si>
  <si>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</si>
  <si>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</si>
  <si>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</si>
  <si>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</si>
  <si>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</si>
  <si>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</si>
  <si>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</si>
  <si>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</si>
  <si>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</si>
  <si>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</si>
  <si>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</si>
  <si>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</si>
  <si>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</si>
  <si>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</si>
  <si>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</si>
  <si>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</si>
  <si>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</si>
  <si>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</si>
  <si>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</si>
  <si>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</si>
  <si>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</si>
  <si>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</si>
  <si>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</si>
  <si>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</si>
  <si>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</si>
  <si>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</si>
  <si>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</si>
  <si>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</si>
  <si>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</si>
  <si>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</si>
  <si>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</si>
  <si>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</si>
  <si>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</si>
  <si>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</si>
  <si>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</si>
  <si>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</si>
  <si>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</si>
  <si>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</si>
  <si>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</si>
  <si>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</si>
  <si>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</si>
  <si>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</si>
  <si>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</si>
  <si>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</si>
  <si>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</si>
  <si>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</si>
  <si>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</si>
  <si>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</si>
  <si>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</si>
  <si>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</si>
  <si>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</si>
  <si>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</si>
  <si>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</si>
  <si>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</si>
  <si>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</si>
  <si>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</si>
  <si>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</si>
  <si>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</si>
  <si>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</si>
  <si>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</si>
  <si>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</si>
  <si>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</si>
  <si>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</si>
  <si>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</si>
  <si>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</si>
  <si>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</si>
  <si>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</si>
  <si>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</si>
  <si>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</si>
  <si>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</si>
  <si>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</si>
  <si>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</si>
  <si>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</si>
  <si>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</si>
  <si>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</si>
  <si>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</si>
  <si>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</si>
  <si>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</si>
  <si>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</si>
  <si>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</si>
  <si>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</si>
  <si>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</si>
  <si>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</si>
  <si>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</si>
  <si>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</si>
  <si>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</si>
  <si>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</si>
  <si>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</si>
  <si>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</si>
  <si>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</si>
  <si>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</si>
  <si>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</si>
  <si>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</si>
  <si>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</si>
  <si>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</si>
  <si>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</si>
  <si>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</si>
  <si>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</si>
  <si>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</si>
  <si>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</si>
  <si>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</si>
  <si>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</si>
  <si>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</si>
  <si>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</si>
  <si>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</si>
  <si>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</si>
  <si>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</si>
  <si>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</si>
  <si>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</si>
  <si>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</si>
  <si>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</si>
  <si>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</si>
  <si>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</si>
  <si>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</si>
  <si>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</si>
  <si>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</si>
  <si>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</si>
  <si>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</si>
  <si>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</si>
  <si>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</si>
  <si>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</si>
  <si>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</si>
  <si>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</si>
  <si>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</si>
  <si>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</si>
  <si>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</si>
  <si>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</si>
  <si>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</si>
  <si>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</si>
  <si>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</si>
  <si>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</si>
  <si>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</si>
  <si>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</si>
  <si>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</si>
  <si>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</si>
  <si>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</si>
  <si>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</si>
  <si>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</si>
  <si>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</si>
  <si>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</si>
  <si>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</si>
  <si>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</si>
  <si>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</si>
  <si>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</si>
  <si>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</si>
  <si>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</si>
  <si>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</si>
  <si>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</si>
  <si>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</si>
  <si>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</si>
  <si>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</si>
  <si>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</si>
  <si>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</si>
  <si>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</si>
  <si>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</si>
  <si>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</si>
  <si>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</si>
  <si>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</si>
  <si>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</si>
  <si>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</si>
  <si>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</si>
  <si>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</si>
  <si>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</si>
  <si>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</si>
  <si>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</si>
  <si>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</si>
  <si>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</si>
  <si>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</si>
  <si>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</si>
  <si>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</si>
  <si>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</si>
  <si>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</si>
  <si>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</si>
  <si>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</si>
  <si>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</si>
  <si>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</si>
  <si>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</si>
  <si>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</si>
  <si>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</si>
  <si>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</si>
  <si>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</si>
  <si>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</si>
  <si>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</si>
  <si>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</si>
  <si>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</si>
  <si>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</si>
  <si>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</si>
  <si>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</si>
  <si>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</si>
  <si>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</si>
  <si>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</si>
  <si>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</si>
  <si>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</si>
  <si>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</si>
  <si>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</si>
  <si>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</si>
  <si>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</si>
  <si>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</si>
  <si>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</si>
  <si>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</si>
  <si>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</si>
  <si>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</si>
  <si>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</si>
  <si>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</si>
  <si>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</si>
  <si>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</si>
  <si>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</si>
  <si>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</si>
  <si>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</si>
  <si>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</si>
  <si>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</si>
  <si>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</si>
  <si>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</si>
  <si>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</si>
  <si>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</si>
  <si>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</si>
  <si>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</si>
  <si>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</si>
  <si>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</si>
  <si>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</si>
  <si>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</si>
  <si>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</si>
  <si>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</si>
  <si>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</si>
  <si>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</si>
  <si>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</si>
  <si>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</si>
  <si>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</si>
  <si>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</si>
  <si>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</si>
  <si>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</si>
  <si>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</si>
  <si>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</si>
  <si>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</si>
  <si>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</si>
  <si>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</si>
  <si>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</si>
  <si>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</si>
  <si>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</si>
  <si>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</si>
  <si>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</si>
  <si>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</si>
  <si>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</si>
  <si>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</si>
  <si>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</si>
  <si>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</si>
  <si>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</si>
  <si>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</si>
  <si>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</si>
  <si>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</si>
  <si>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</si>
  <si>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</si>
  <si>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</si>
  <si>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</si>
  <si>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</si>
  <si>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</si>
  <si>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</si>
  <si>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</si>
  <si>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</si>
  <si>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</si>
  <si>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</si>
  <si>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</si>
  <si>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</si>
  <si>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</si>
  <si>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</si>
  <si>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</si>
  <si>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</si>
  <si>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</si>
  <si>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</si>
  <si>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</si>
  <si>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</si>
  <si>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</si>
  <si>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</si>
  <si>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</si>
  <si>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</si>
  <si>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</si>
  <si>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</si>
  <si>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</si>
  <si>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</si>
  <si>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</si>
  <si>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</si>
  <si>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</si>
  <si>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</si>
  <si>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</si>
  <si>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</si>
  <si>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</si>
  <si>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</si>
  <si>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</si>
  <si>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</si>
  <si>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</si>
  <si>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</si>
  <si>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</si>
  <si>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</si>
  <si>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</si>
  <si>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</si>
  <si>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</si>
  <si>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</si>
  <si>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</si>
  <si>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</si>
  <si>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</si>
  <si>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</si>
  <si>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</si>
  <si>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</si>
  <si>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</si>
  <si>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</si>
  <si>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</si>
  <si>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</si>
  <si>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</si>
  <si>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</si>
  <si>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</si>
  <si>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</si>
  <si>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</si>
  <si>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</si>
  <si>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</si>
  <si>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</si>
  <si>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</si>
  <si>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</si>
  <si>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</si>
  <si>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</si>
  <si>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</si>
  <si>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</si>
  <si>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</si>
  <si>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</si>
  <si>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</si>
  <si>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</si>
  <si>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</si>
  <si>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</si>
  <si>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</si>
  <si>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</si>
  <si>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</si>
  <si>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</si>
  <si>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</si>
  <si>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</si>
  <si>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</si>
  <si>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</si>
  <si>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</si>
  <si>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</si>
  <si>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</si>
  <si>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</si>
  <si>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</si>
  <si>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</si>
  <si>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</si>
  <si>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</si>
  <si>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</si>
  <si>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</si>
  <si>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</si>
  <si>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</si>
  <si>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</si>
  <si>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</si>
  <si>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</si>
  <si>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</si>
  <si>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</si>
  <si>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</si>
  <si>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</si>
  <si>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</si>
  <si>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</si>
  <si>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</si>
  <si>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</si>
  <si>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</si>
  <si>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</si>
  <si>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</si>
  <si>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</si>
  <si>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</si>
  <si>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</si>
  <si>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</si>
  <si>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</si>
  <si>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</si>
  <si>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</si>
  <si>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</si>
  <si>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</si>
  <si>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</si>
  <si>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</si>
  <si>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</si>
  <si>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</si>
  <si>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</si>
  <si>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</si>
  <si>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</si>
  <si>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</si>
  <si>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</si>
  <si>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</si>
  <si>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</si>
  <si>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</si>
  <si>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</si>
  <si>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</si>
  <si>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</si>
  <si>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</si>
  <si>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</si>
  <si>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</si>
  <si>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</si>
  <si>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</si>
  <si>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</si>
  <si>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</si>
  <si>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</si>
  <si>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</si>
  <si>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</si>
  <si>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</si>
  <si>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</si>
  <si>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</si>
  <si>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</si>
  <si>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</si>
  <si>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</si>
  <si>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</si>
  <si>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</si>
  <si>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</si>
  <si>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</si>
  <si>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</si>
  <si>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</si>
  <si>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</si>
  <si>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</si>
  <si>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</si>
  <si>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</si>
  <si>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</si>
  <si>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</si>
  <si>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</si>
  <si>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</si>
  <si>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</si>
  <si>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</si>
  <si>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</si>
  <si>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</si>
  <si>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</si>
  <si>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</si>
  <si>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</si>
  <si>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</si>
  <si>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</si>
  <si>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</si>
  <si>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</si>
  <si>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</si>
  <si>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</si>
  <si>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</si>
  <si>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</si>
  <si>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</si>
  <si>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</si>
  <si>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</si>
  <si>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</si>
  <si>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</si>
  <si>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</si>
  <si>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</si>
  <si>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</si>
  <si>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</si>
  <si>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</si>
  <si>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</si>
  <si>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</si>
  <si>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</si>
  <si>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</si>
  <si>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</si>
  <si>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</si>
  <si>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</si>
  <si>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</si>
  <si>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</si>
  <si>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</si>
  <si>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</si>
  <si>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</si>
  <si>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</si>
  <si>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</si>
  <si>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</si>
  <si>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</si>
  <si>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</si>
  <si>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</si>
  <si>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</si>
  <si>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</si>
  <si>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</si>
  <si>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</si>
  <si>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</si>
  <si>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</si>
  <si>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</si>
  <si>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</si>
  <si>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</si>
  <si>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</si>
  <si>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</si>
  <si>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</si>
  <si>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</si>
  <si>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</si>
  <si>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</si>
  <si>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</si>
  <si>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</si>
  <si>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</si>
  <si>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</si>
  <si>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</si>
  <si>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</si>
  <si>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</si>
  <si>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</si>
  <si>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</si>
  <si>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</si>
  <si>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</si>
  <si>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</si>
  <si>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</si>
  <si>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</si>
  <si>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</si>
  <si>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</si>
  <si>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</si>
  <si>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</si>
  <si>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</si>
  <si>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</si>
  <si>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</si>
  <si>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</si>
  <si>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</si>
  <si>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</si>
  <si>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</si>
  <si>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</si>
  <si>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</si>
  <si>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</si>
  <si>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</si>
  <si>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</si>
  <si>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</si>
  <si>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</si>
  <si>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</si>
  <si>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</si>
  <si>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</si>
  <si>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</si>
  <si>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</si>
  <si>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</si>
  <si>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</si>
  <si>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</si>
  <si>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</si>
  <si>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</si>
  <si>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</si>
  <si>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</si>
  <si>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</si>
  <si>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</si>
  <si>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</si>
  <si>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</si>
  <si>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</si>
  <si>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</si>
  <si>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</si>
  <si>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</si>
  <si>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</si>
  <si>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</si>
  <si>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</si>
  <si>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</si>
  <si>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</si>
  <si>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</si>
  <si>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</si>
  <si>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</si>
  <si>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</si>
  <si>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</si>
  <si>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</si>
  <si>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</si>
  <si>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</si>
  <si>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</si>
  <si>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</si>
  <si>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</si>
  <si>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</si>
  <si>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</si>
  <si>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</si>
  <si>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</si>
  <si>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</si>
  <si>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</si>
  <si>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</si>
  <si>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</si>
  <si>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</si>
  <si>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</si>
  <si>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</si>
  <si>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</si>
  <si>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</si>
  <si>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</si>
  <si>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</si>
  <si>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</si>
  <si>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</si>
  <si>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</si>
  <si>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</si>
  <si>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</si>
  <si>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</si>
  <si>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</si>
  <si>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</si>
  <si>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</si>
  <si>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</si>
  <si>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</si>
  <si>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</si>
  <si>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</si>
  <si>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</si>
  <si>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</si>
  <si>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</si>
  <si>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</si>
  <si>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</si>
  <si>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</si>
  <si>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</si>
  <si>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</si>
  <si>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</si>
  <si>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</si>
  <si>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</si>
  <si>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</si>
  <si>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</si>
  <si>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</si>
  <si>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</si>
  <si>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</si>
  <si>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</si>
  <si>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</si>
  <si>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</si>
  <si>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</si>
  <si>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</si>
  <si>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</si>
  <si>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</si>
  <si>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</si>
  <si>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</si>
  <si>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</si>
  <si>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</si>
  <si>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</si>
  <si>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</si>
  <si>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</si>
  <si>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</si>
  <si>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</si>
  <si>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</si>
  <si>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</si>
  <si>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</si>
  <si>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</si>
  <si>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</si>
  <si>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</si>
  <si>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</si>
  <si>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</si>
  <si>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</si>
  <si>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</si>
  <si>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</si>
  <si>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</si>
  <si>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</si>
  <si>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</si>
  <si>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</si>
  <si>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</si>
  <si>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</si>
  <si>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</si>
  <si>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</si>
  <si>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</si>
  <si>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</si>
  <si>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</si>
  <si>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</si>
  <si>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</si>
  <si>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</si>
  <si>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</si>
  <si>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</si>
  <si>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</si>
  <si>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</si>
  <si>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</si>
  <si>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</si>
  <si>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</si>
  <si>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</si>
  <si>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</si>
  <si>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</si>
  <si>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</si>
  <si>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</si>
  <si>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</si>
  <si>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</si>
  <si>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</si>
  <si>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</si>
  <si>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</si>
  <si>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</si>
  <si>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</si>
  <si>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</si>
  <si>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</si>
  <si>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</si>
  <si>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</si>
  <si>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</si>
  <si>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</si>
  <si>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</si>
  <si>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</si>
  <si>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</si>
  <si>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</si>
  <si>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</si>
  <si>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</si>
  <si>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</si>
  <si>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</si>
  <si>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</si>
  <si>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</si>
  <si>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</si>
  <si>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</si>
  <si>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</si>
  <si>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</si>
  <si>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</si>
  <si>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</si>
  <si>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</si>
  <si>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</si>
  <si>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</si>
  <si>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</si>
  <si>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</si>
  <si>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</si>
  <si>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</si>
  <si>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</si>
  <si>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</si>
  <si>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</si>
  <si>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</si>
  <si>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</si>
  <si>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</si>
  <si>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</si>
  <si>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</si>
  <si>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</si>
  <si>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</si>
  <si>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</si>
  <si>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</si>
  <si>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</si>
  <si>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</si>
  <si>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</si>
  <si>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</si>
  <si>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</si>
  <si>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</si>
  <si>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</si>
  <si>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</si>
  <si>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</si>
  <si>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</si>
  <si>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</si>
  <si>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</si>
  <si>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</si>
  <si>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</si>
  <si>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</si>
  <si>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</si>
  <si>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</si>
  <si>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</si>
  <si>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</si>
  <si>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</si>
  <si>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</si>
  <si>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</si>
  <si>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</si>
  <si>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</si>
  <si>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</si>
  <si>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</si>
  <si>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</si>
  <si>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</si>
  <si>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</si>
  <si>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</si>
  <si>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</si>
  <si>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</si>
  <si>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</si>
  <si>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</si>
  <si>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</si>
  <si>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</si>
  <si>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</si>
  <si>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</si>
  <si>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</si>
  <si>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</si>
  <si>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</si>
  <si>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</si>
  <si>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</si>
  <si>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</si>
  <si>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</si>
  <si>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</si>
  <si>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</si>
  <si>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</si>
  <si>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</si>
  <si>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</si>
  <si>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</si>
  <si>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</si>
  <si>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</si>
  <si>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</si>
  <si>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</si>
  <si>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</si>
  <si>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</si>
  <si>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</si>
  <si>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</si>
  <si>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</si>
  <si>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</si>
  <si>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</si>
  <si>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</si>
  <si>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</si>
  <si>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</si>
  <si>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</si>
  <si>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</si>
  <si>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</si>
  <si>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</si>
  <si>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</si>
  <si>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</si>
  <si>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</si>
  <si>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</si>
  <si>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</si>
  <si>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</si>
  <si>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</si>
  <si>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</si>
  <si>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</si>
  <si>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</si>
  <si>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</si>
  <si>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</si>
  <si>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</si>
  <si>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</si>
  <si>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</si>
  <si>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</si>
  <si>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</si>
  <si>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</si>
  <si>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</si>
  <si>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</si>
  <si>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</si>
  <si>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</si>
  <si>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</si>
  <si>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</si>
  <si>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</si>
  <si>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</si>
  <si>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</si>
  <si>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</si>
  <si>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</si>
  <si>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</si>
  <si>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</si>
  <si>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</si>
  <si>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</si>
  <si>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</si>
  <si>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</si>
  <si>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</si>
  <si>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</si>
  <si>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</si>
  <si>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</si>
  <si>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</si>
  <si>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</si>
  <si>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</si>
  <si>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</si>
  <si>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</si>
  <si>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</si>
  <si>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</si>
  <si>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</si>
  <si>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</si>
  <si>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</si>
  <si>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</si>
  <si>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</si>
  <si>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</si>
  <si>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</si>
  <si>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</si>
  <si>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</si>
  <si>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</si>
  <si>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</si>
  <si>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</si>
  <si>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</si>
  <si>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</si>
  <si>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</si>
  <si>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</si>
  <si>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</si>
  <si>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</si>
  <si>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</si>
  <si>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</si>
  <si>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</si>
  <si>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</si>
  <si>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</si>
  <si>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</si>
  <si>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</si>
  <si>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</si>
  <si>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</si>
  <si>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</si>
  <si>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</si>
  <si>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</si>
  <si>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</si>
  <si>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</si>
  <si>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</si>
  <si>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</si>
  <si>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</si>
  <si>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</si>
  <si>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</si>
  <si>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</si>
  <si>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</si>
  <si>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</si>
  <si>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</si>
  <si>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</si>
  <si>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</si>
  <si>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</si>
  <si>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</si>
  <si>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</si>
  <si>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</si>
  <si>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</si>
  <si>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</si>
  <si>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</si>
  <si>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</si>
  <si>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</si>
  <si>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</si>
  <si>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</si>
  <si>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</si>
  <si>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</si>
  <si>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</si>
  <si>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</si>
  <si>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</si>
  <si>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</si>
  <si>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</si>
  <si>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</si>
  <si>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</si>
  <si>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</si>
  <si>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</si>
  <si>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</si>
  <si>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</si>
  <si>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</si>
  <si>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</si>
  <si>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</si>
  <si>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</si>
  <si>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</si>
  <si>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</si>
  <si>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</si>
  <si>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</si>
  <si>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</si>
  <si>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</si>
  <si>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</si>
  <si>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</si>
  <si>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</si>
  <si>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</si>
  <si>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</si>
  <si>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</si>
  <si>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</si>
  <si>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</si>
  <si>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</si>
  <si>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</si>
  <si>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</si>
  <si>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</si>
  <si>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</si>
  <si>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</si>
  <si>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</si>
  <si>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</si>
  <si>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</si>
  <si>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</si>
  <si>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</si>
  <si>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</si>
  <si>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</si>
  <si>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</si>
  <si>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</si>
  <si>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</si>
  <si>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</si>
  <si>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</si>
  <si>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</si>
  <si>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</si>
  <si>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</si>
  <si>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</si>
  <si>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</si>
  <si>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</si>
  <si>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</si>
  <si>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</si>
  <si>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</si>
  <si>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</si>
  <si>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</si>
  <si>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</si>
  <si>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</si>
  <si>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</si>
  <si>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</si>
  <si>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</si>
  <si>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</si>
  <si>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</si>
  <si>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</si>
  <si>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</si>
  <si>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</si>
  <si>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</si>
  <si>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</si>
  <si>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</si>
  <si>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</si>
  <si>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</si>
  <si>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</si>
  <si>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</si>
  <si>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</si>
  <si>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</si>
  <si>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</si>
  <si>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</si>
  <si>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</si>
  <si>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</si>
  <si>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</si>
  <si>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</si>
  <si>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</si>
  <si>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</si>
  <si>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</si>
  <si>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</si>
  <si>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</si>
  <si>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</si>
  <si>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</si>
  <si>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</si>
  <si>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</si>
  <si>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</si>
  <si>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</si>
  <si>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</si>
  <si>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</si>
  <si>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</si>
  <si>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</si>
  <si>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</si>
  <si>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</si>
  <si>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</si>
  <si>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</si>
  <si>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</si>
  <si>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</si>
  <si>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</si>
  <si>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</si>
  <si>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</si>
  <si>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</si>
  <si>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</si>
  <si>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</si>
  <si>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</si>
  <si>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</si>
  <si>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</si>
  <si>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</si>
  <si>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</si>
  <si>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</si>
  <si>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</si>
  <si>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</si>
  <si>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</si>
  <si>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</si>
  <si>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</si>
  <si>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</si>
  <si>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</si>
  <si>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</si>
  <si>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</si>
  <si>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</si>
  <si>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</si>
  <si>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</si>
  <si>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</si>
  <si>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</si>
  <si>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</si>
  <si>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</si>
  <si>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</si>
  <si>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</si>
  <si>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</si>
  <si>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</si>
  <si>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</si>
  <si>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</si>
  <si>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</si>
  <si>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</si>
  <si>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</si>
  <si>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</si>
  <si>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</si>
  <si>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</si>
  <si>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</si>
  <si>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</si>
  <si>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</si>
  <si>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</si>
  <si>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</si>
  <si>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</si>
  <si>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</si>
  <si>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</si>
  <si>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</si>
  <si>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</si>
  <si>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</si>
  <si>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</si>
  <si>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</si>
  <si>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</si>
  <si>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</si>
  <si>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</si>
  <si>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</si>
  <si>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</si>
  <si>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</si>
  <si>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</si>
  <si>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</si>
  <si>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</si>
  <si>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</si>
  <si>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</si>
  <si>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</si>
  <si>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</si>
  <si>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</si>
  <si>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</si>
  <si>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</si>
  <si>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</si>
  <si>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</si>
  <si>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</si>
  <si>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</si>
  <si>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</si>
  <si>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</si>
  <si>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</si>
  <si>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</si>
  <si>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</si>
  <si>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</si>
  <si>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</si>
  <si>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</si>
  <si>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</si>
  <si>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</si>
  <si>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</si>
  <si>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</si>
  <si>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</si>
  <si>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</si>
  <si>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</si>
  <si>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</si>
  <si>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</si>
  <si>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</si>
  <si>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</si>
  <si>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</si>
  <si>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</si>
  <si>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</si>
  <si>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</si>
  <si>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</si>
  <si>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</si>
  <si>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</si>
  <si>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</si>
  <si>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</si>
  <si>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</si>
  <si>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</si>
  <si>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</si>
  <si>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</si>
  <si>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</si>
  <si>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</si>
  <si>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</si>
  <si>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</si>
  <si>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</si>
  <si>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</si>
  <si>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</si>
  <si>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</si>
  <si>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</si>
  <si>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</si>
  <si>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</si>
  <si>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</si>
  <si>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</si>
  <si>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</si>
  <si>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</si>
  <si>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</si>
  <si>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</si>
  <si>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</si>
  <si>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</si>
  <si>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</si>
  <si>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</si>
  <si>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</si>
  <si>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</si>
  <si>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</si>
  <si>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</si>
  <si>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</si>
  <si>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</si>
  <si>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</si>
  <si>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</si>
  <si>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</si>
  <si>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</si>
  <si>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</si>
  <si>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</si>
  <si>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</si>
  <si>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</si>
  <si>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</si>
  <si>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</si>
  <si>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</si>
  <si>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</si>
  <si>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</si>
  <si>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</si>
  <si>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</si>
  <si>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</si>
  <si>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</si>
  <si>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</si>
  <si>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</si>
  <si>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</si>
  <si>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</si>
  <si>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</si>
  <si>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</si>
  <si>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</si>
  <si>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</si>
  <si>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</si>
  <si>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</si>
  <si>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</si>
  <si>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</si>
  <si>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</si>
  <si>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</si>
  <si>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</si>
  <si>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</si>
  <si>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</si>
  <si>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</si>
  <si>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</si>
  <si>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</si>
  <si>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</si>
  <si>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</si>
  <si>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</si>
  <si>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</si>
  <si>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</si>
  <si>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</si>
  <si>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</si>
  <si>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</si>
  <si>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</si>
  <si>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</si>
  <si>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</si>
  <si>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</si>
  <si>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</si>
  <si>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</si>
  <si>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</si>
  <si>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</si>
  <si>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</si>
  <si>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</si>
  <si>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</si>
  <si>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</si>
  <si>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</si>
  <si>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</si>
  <si>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</si>
  <si>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</si>
  <si>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</si>
  <si>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</si>
  <si>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</si>
  <si>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</si>
  <si>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</si>
  <si>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</si>
  <si>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</si>
  <si>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</si>
  <si>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</si>
  <si>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</si>
  <si>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</si>
  <si>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</si>
  <si>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</si>
  <si>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</si>
  <si>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</si>
  <si>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</si>
  <si>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</si>
  <si>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</si>
  <si>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</si>
  <si>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</si>
  <si>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</si>
  <si>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</si>
  <si>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</si>
  <si>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</si>
  <si>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</si>
  <si>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</si>
  <si>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</si>
  <si>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</si>
  <si>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</si>
  <si>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</si>
  <si>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</si>
  <si>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</si>
  <si>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</si>
  <si>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</si>
  <si>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</si>
  <si>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</si>
  <si>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</si>
  <si>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</si>
  <si>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</si>
  <si>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</si>
  <si>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</si>
  <si>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</si>
  <si>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</si>
  <si>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</si>
  <si>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</si>
  <si>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</si>
  <si>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</si>
  <si>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</si>
  <si>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</si>
  <si>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</si>
  <si>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</si>
  <si>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</si>
  <si>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</si>
  <si>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</si>
  <si>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</si>
  <si>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</si>
  <si>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</si>
  <si>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</si>
  <si>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</si>
  <si>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</si>
  <si>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</si>
  <si>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</si>
  <si>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</si>
  <si>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</si>
  <si>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</si>
  <si>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</si>
  <si>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</si>
  <si>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</si>
  <si>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</si>
  <si>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</si>
  <si>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</si>
  <si>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</si>
  <si>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</si>
  <si>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</si>
  <si>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</si>
  <si>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</si>
  <si>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</si>
  <si>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</si>
  <si>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</si>
  <si>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</si>
  <si>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</si>
  <si>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</si>
  <si>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</si>
  <si>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</si>
  <si>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</si>
  <si>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</si>
  <si>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</si>
  <si>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</si>
  <si>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</si>
  <si>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</si>
  <si>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</si>
  <si>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</si>
  <si>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</si>
  <si>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</si>
  <si>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</si>
  <si>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</si>
  <si>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</si>
  <si>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</si>
  <si>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</si>
  <si>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</si>
  <si>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</si>
  <si>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</si>
  <si>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</si>
  <si>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</si>
  <si>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</si>
  <si>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</si>
  <si>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</si>
  <si>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</si>
  <si>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</si>
  <si>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</si>
  <si>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</si>
  <si>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</si>
  <si>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</si>
  <si>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</si>
  <si>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</si>
  <si>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</si>
  <si>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</si>
  <si>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</si>
  <si>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</si>
  <si>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</si>
  <si>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</si>
  <si>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</si>
  <si>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</si>
  <si>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</si>
  <si>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</si>
  <si>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</si>
  <si>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</si>
  <si>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</si>
  <si>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</si>
  <si>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</si>
  <si>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</si>
  <si>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</si>
  <si>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</si>
  <si>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</si>
  <si>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</si>
  <si>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</si>
  <si>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</si>
  <si>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</si>
  <si>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</si>
  <si>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</si>
  <si>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</si>
  <si>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</si>
  <si>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</si>
  <si>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</si>
  <si>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</si>
  <si>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</si>
  <si>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</si>
  <si>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</si>
  <si>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</si>
  <si>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</si>
  <si>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</si>
  <si>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</si>
  <si>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</si>
  <si>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</si>
  <si>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</si>
  <si>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</si>
  <si>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</si>
  <si>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</si>
  <si>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</si>
  <si>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</si>
  <si>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</si>
  <si>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</si>
  <si>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</si>
  <si>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</si>
  <si>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</si>
  <si>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</si>
  <si>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</si>
  <si>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</si>
  <si>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</si>
  <si>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</si>
  <si>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</si>
  <si>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</si>
  <si>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</si>
  <si>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</si>
  <si>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</si>
  <si>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</si>
  <si>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</si>
  <si>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</si>
  <si>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</si>
  <si>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</si>
  <si>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</si>
  <si>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</si>
  <si>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</si>
  <si>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</si>
  <si>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</si>
  <si>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</si>
  <si>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</si>
  <si>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</si>
  <si>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</si>
  <si>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</si>
  <si>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</si>
  <si>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</si>
  <si>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</si>
  <si>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</si>
  <si>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</si>
  <si>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</si>
  <si>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</si>
  <si>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</si>
  <si>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</si>
  <si>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</si>
  <si>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</si>
  <si>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</si>
  <si>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</si>
  <si>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</si>
  <si>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</si>
  <si>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</si>
  <si>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</si>
  <si>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</si>
  <si>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</si>
  <si>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</si>
  <si>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</si>
  <si>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</si>
  <si>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</si>
  <si>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</si>
  <si>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</si>
  <si>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</si>
  <si>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</si>
  <si>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</si>
  <si>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</si>
  <si>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</si>
  <si>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</si>
  <si>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</si>
  <si>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</si>
  <si>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</si>
  <si>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</si>
  <si>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</si>
  <si>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</si>
  <si>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</si>
  <si>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</si>
  <si>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</si>
  <si>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</si>
  <si>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</si>
  <si>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</si>
  <si>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</si>
  <si>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</si>
  <si>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</si>
  <si>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</si>
  <si>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</si>
  <si>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</si>
  <si>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</si>
  <si>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</si>
  <si>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</si>
  <si>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</si>
  <si>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</si>
  <si>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</si>
  <si>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</si>
  <si>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629</t>
  </si>
  <si>
    <t>Խողովակ   Պողպատե, DH=159x4,0մմ</t>
  </si>
  <si>
    <t xml:space="preserve">Фланцы крепления Միակցման ֆլանցեր </t>
  </si>
  <si>
    <t>Болт фундаментный М12х150
Գլխամիակցիչ հիմքային М12х150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</si>
  <si>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</si>
  <si>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</si>
  <si>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</si>
  <si>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46-79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</si>
  <si>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</si>
  <si>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Քարե պատերի ապամոնտաժում
РАЗБОРКА КАМЕННЫХ СТЕН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</si>
  <si>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</si>
  <si>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</si>
  <si>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</si>
  <si>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Թիթեղային պողպատե ծածկերի քանդում
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</si>
  <si>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</si>
  <si>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</si>
  <si>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</si>
  <si>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</si>
  <si>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</si>
  <si>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</si>
  <si>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</si>
  <si>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</si>
  <si>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</si>
  <si>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</si>
  <si>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</si>
  <si>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Ասֆալտային ծածկույթի տեղային նորոգում
Ямочный ремонт асфальта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</si>
  <si>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</si>
  <si>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</si>
  <si>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</si>
  <si>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</si>
  <si>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</si>
  <si>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</si>
  <si>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Ցինկապատ անկյաունակ  30х60х5մմ
Уголок оцинкованный 30x60x5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</si>
  <si>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</si>
  <si>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</si>
  <si>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</si>
  <si>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</si>
  <si>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</si>
  <si>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Զրուցարանների սյուների հիմքեր, ցանկապաւոերի սյուների հիմքեր, լուսավորության սյուների հիմքեր Լւ հովանոցների սյուների հիմքեր 
Фундаменты стоек беседки, ограждений, столбов освещения и тентов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</si>
  <si>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</si>
  <si>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</si>
  <si>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</si>
  <si>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</si>
  <si>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</si>
  <si>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</si>
  <si>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</si>
  <si>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</si>
  <si>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</si>
  <si>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</si>
  <si>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</si>
  <si>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Եզրափական 60х60մմ (Заглушка 60х60мм)</t>
  </si>
  <si>
    <t>Կոնտեյներային հարթակի ծածկույթի կառուցվածք
Конструкция покрытия контейнерной площадки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</si>
  <si>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</si>
  <si>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</si>
  <si>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</si>
  <si>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</si>
  <si>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</si>
  <si>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</si>
  <si>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</si>
  <si>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</si>
  <si>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</si>
  <si>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</si>
  <si>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</si>
  <si>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</si>
  <si>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</si>
  <si>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</si>
  <si>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</si>
  <si>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</si>
  <si>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Զրուցարանի հիմք
Опоры Беседки</t>
  </si>
  <si>
    <t>Զրուցարանի ծածկ
Покрытие</t>
  </si>
  <si>
    <t>Եռակցված ցինկապատ ցանց 200x55x5 մմ
Сварная оцинкованная сетка 200x55x5 мм</t>
  </si>
  <si>
    <t>1000մ3
1000м3</t>
  </si>
  <si>
    <t>100մ
100м</t>
  </si>
  <si>
    <t>100մ2 100м2
100м2</t>
  </si>
  <si>
    <t>100մ2 100м2</t>
  </si>
  <si>
    <t>100մ3 100м3</t>
  </si>
  <si>
    <t>1մ3
1м3</t>
  </si>
  <si>
    <t>տ т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</si>
  <si>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</si>
  <si>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Պրոֆիլավորված թիթեղով տ тանիքի տ тեղադրում՝ մինչև 20 մ բարձրությամբ շենքերի համարМОНТАЖ КРОВЕЛЬНОГО ПОКРЫТИЯ ИЗ ПРОФИЛИРОВАННОГО ЛИСТА ДЛЯ ЗДАНИЙ ВЫСОТОЙ ДО 20 М</t>
  </si>
  <si>
    <t>Նեղաթերթ պողպատ тից պատ тրաստ тված ալիքավոր տ тարաների, ճաղավանդակների և փականների մոնտ тաժ (կիրառելի է բասկետ тբոլի սյուների համար)
МОНТАЖ ЛОТКОВ, РЕШЕТОК, ЗАТВОРОВ ИЗ ПОЛОСОВОЙ ТОНКОЛИСТОВОЙ СТАЛИ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</si>
  <si>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</si>
  <si>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</si>
  <si>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հատ шт</t>
  </si>
  <si>
    <t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t>
  </si>
  <si>
    <t>սյուն столб</t>
  </si>
  <si>
    <t>կոմպ
комп</t>
  </si>
  <si>
    <t>մ м</t>
  </si>
  <si>
    <t>մ2 м2</t>
  </si>
  <si>
    <t>մ3 м3</t>
  </si>
  <si>
    <t>Ընդամենը</t>
  </si>
  <si>
    <t>Ընդամնեը</t>
  </si>
  <si>
    <t>ԱԱՀ 20%</t>
  </si>
  <si>
    <t>Շիանարարական աշխատանքների</t>
  </si>
  <si>
    <t>Ծրագրի անվնաումը</t>
  </si>
  <si>
    <t>Նախահաշիվ, ծավալաթերթ</t>
  </si>
  <si>
    <t>6</t>
  </si>
  <si>
    <t>7</t>
  </si>
  <si>
    <t>Ճոճանակ (տեղադրումը ներառյալ)
Качели 4700x2400x2900 ИО 0110Т-2</t>
  </si>
  <si>
    <t>Խաղային համալիր Տայգա (տեղադրումը ներառյալ)
Игровой комплекс Тайга 3300х3200х2800 ИК 0213Т-2</t>
  </si>
  <si>
    <t>Աղբարկղ Мусорный контейнер (տեղադրումը ներառյալ)</t>
  </si>
  <si>
    <t>Նստարան Скамейка (տեղադրումը ներառյալ)</t>
  </si>
  <si>
    <t>Սեղան 1,5մ Стол 1,5м (տեղադրումը ներառյալ)</t>
  </si>
  <si>
    <t>Գերան զսպանակի վրա (տեղադրումը ներառյալ)
Бревно на пружинах с закладными 500х200х600 ИО 0321Т-1</t>
  </si>
  <si>
    <t>Սպորտային սարքավորում Տայգա(առաքում, հավաքում և մոնտաժ) (տեղադրումը ներառյալ)
Спортивное оборудование Тайга 5000х4100х2800 СО 0317Т-2</t>
  </si>
  <si>
    <t>Կղզի զսպանակի վրա (տեղադրումը ներառյալ)
Островок на пружинах (с закладными) D 1000 h 400 ИО 0322Т-1</t>
  </si>
  <si>
    <t>Ավազարկղ  (տեղադրումը ներառյալ)
Песочница 2000х2000х500 Инд. изг.</t>
  </si>
  <si>
    <t>Ստվերային հովանոց (տեղադրումը ներառյալ))
Теневой навес</t>
  </si>
  <si>
    <t>Սեղան 3մ Стол 3м  (տեղադրումը ներառյալ)</t>
  </si>
  <si>
    <t xml:space="preserve">Քաղաք Երեւան, Սայաթ Նովա 37
 բակային տարածքի հիմնանորոգման աշխատանքներ
 Город Ереван, Саят Нова 37 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</si>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</sst>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%"/>
    <numFmt numFmtId="168" formatCode="#,##0.0"/>
  </numFmts>
  <fonts count="66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b/>
      <sz val="11"/>
      <name val="Arial"/>
      <family val="2"/>
    </font>
    <font>
      <b/>
      <i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56">
    <xf numFmtId="0" fontId="0" fillId="0" borderId="0" xfId="0"/>
    <xf numFmtId="0" fontId="28" fillId="24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31" fillId="25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49" fontId="30" fillId="0" borderId="11" xfId="0" applyNumberFormat="1" applyFont="1" applyBorder="1" applyAlignment="1">
      <alignment horizontal="center" vertical="center" wrapText="1"/>
    </xf>
    <xf numFmtId="0" fontId="30" fillId="26" borderId="10" xfId="0" applyFont="1" applyFill="1" applyBorder="1" applyAlignment="1">
      <alignment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49" fontId="30" fillId="25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9" fillId="0" borderId="0" xfId="28" applyFont="1" applyAlignment="1">
      <alignment vertical="center"/>
    </xf>
    <xf numFmtId="165" fontId="39" fillId="0" borderId="0" xfId="28" applyNumberFormat="1" applyFont="1" applyAlignment="1">
      <alignment horizontal="center" vertical="center" wrapText="1"/>
    </xf>
    <xf numFmtId="0" fontId="39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34" fillId="0" borderId="0" xfId="28" applyFont="1"/>
    <xf numFmtId="0" fontId="29" fillId="0" borderId="0" xfId="28" applyFont="1"/>
    <xf numFmtId="166" fontId="42" fillId="0" borderId="0" xfId="28" applyNumberFormat="1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41" fillId="0" borderId="17" xfId="28" applyFont="1" applyBorder="1" applyAlignment="1">
      <alignment horizontal="right" vertical="center"/>
    </xf>
    <xf numFmtId="0" fontId="41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29" fillId="27" borderId="0" xfId="28" applyFont="1" applyFill="1" applyAlignment="1">
      <alignment horizontal="center" vertical="center" wrapText="1"/>
    </xf>
    <xf numFmtId="0" fontId="29" fillId="0" borderId="0" xfId="28" applyFont="1" applyAlignment="1">
      <alignment horizontal="center" vertical="center" wrapText="1"/>
    </xf>
    <xf numFmtId="0" fontId="42" fillId="0" borderId="10" xfId="28" applyFont="1" applyBorder="1" applyAlignment="1">
      <alignment horizontal="center" vertical="center" wrapText="1"/>
    </xf>
    <xf numFmtId="0" fontId="32" fillId="0" borderId="10" xfId="28" applyFont="1" applyBorder="1" applyAlignment="1">
      <alignment horizontal="center" vertical="center" wrapText="1"/>
    </xf>
    <xf numFmtId="0" fontId="32" fillId="0" borderId="11" xfId="28" applyFont="1" applyBorder="1" applyAlignment="1">
      <alignment horizontal="center" vertical="center" wrapText="1"/>
    </xf>
    <xf numFmtId="16" fontId="41" fillId="0" borderId="11" xfId="28" applyNumberFormat="1" applyFont="1" applyBorder="1" applyAlignment="1">
      <alignment horizontal="center" vertical="center" wrapText="1"/>
    </xf>
    <xf numFmtId="0" fontId="34" fillId="0" borderId="11" xfId="28" applyFont="1" applyBorder="1" applyAlignment="1">
      <alignment horizontal="left" vertical="center" wrapText="1"/>
    </xf>
    <xf numFmtId="0" fontId="2" fillId="28" borderId="0" xfId="28" applyFont="1" applyFill="1" applyAlignment="1">
      <alignment horizontal="center" vertical="center" wrapText="1"/>
    </xf>
    <xf numFmtId="0" fontId="44" fillId="0" borderId="10" xfId="28" applyFont="1" applyBorder="1" applyAlignment="1">
      <alignment horizontal="left" vertical="center" wrapText="1"/>
    </xf>
    <xf numFmtId="166" fontId="44" fillId="0" borderId="10" xfId="28" applyNumberFormat="1" applyFont="1" applyBorder="1" applyAlignment="1">
      <alignment horizontal="center" vertical="center" wrapText="1"/>
    </xf>
    <xf numFmtId="1" fontId="44" fillId="0" borderId="10" xfId="28" applyNumberFormat="1" applyFont="1" applyBorder="1" applyAlignment="1">
      <alignment horizontal="center" vertical="center" wrapText="1"/>
    </xf>
    <xf numFmtId="166" fontId="45" fillId="0" borderId="0" xfId="28" applyNumberFormat="1" applyFont="1"/>
    <xf numFmtId="0" fontId="45" fillId="0" borderId="0" xfId="28" applyFont="1"/>
    <xf numFmtId="167" fontId="41" fillId="0" borderId="11" xfId="84" applyNumberFormat="1" applyFont="1" applyBorder="1" applyAlignment="1">
      <alignment horizontal="center" vertical="center" wrapText="1"/>
    </xf>
    <xf numFmtId="0" fontId="46" fillId="0" borderId="0" xfId="28" applyFont="1" applyAlignment="1">
      <alignment horizontal="center" vertical="center" wrapText="1"/>
    </xf>
    <xf numFmtId="0" fontId="41" fillId="0" borderId="0" xfId="84" applyFont="1" applyAlignment="1">
      <alignment horizontal="center" vertical="center" wrapText="1"/>
    </xf>
    <xf numFmtId="0" fontId="41" fillId="0" borderId="0" xfId="84" applyFont="1"/>
    <xf numFmtId="0" fontId="46" fillId="0" borderId="0" xfId="28" applyFont="1"/>
    <xf numFmtId="0" fontId="43" fillId="0" borderId="10" xfId="28" applyFont="1" applyBorder="1" applyAlignment="1">
      <alignment horizontal="center" vertical="center"/>
    </xf>
    <xf numFmtId="0" fontId="43" fillId="0" borderId="10" xfId="28" applyFont="1" applyBorder="1" applyAlignment="1">
      <alignment horizontal="center" vertical="center" wrapText="1"/>
    </xf>
    <xf numFmtId="166" fontId="43" fillId="0" borderId="10" xfId="28" applyNumberFormat="1" applyFont="1" applyBorder="1" applyAlignment="1">
      <alignment horizontal="center" vertical="center"/>
    </xf>
    <xf numFmtId="0" fontId="47" fillId="0" borderId="0" xfId="28" applyFont="1" applyAlignment="1">
      <alignment horizontal="center"/>
    </xf>
    <xf numFmtId="0" fontId="41" fillId="0" borderId="10" xfId="28" applyFont="1" applyBorder="1" applyAlignment="1">
      <alignment horizontal="center" vertical="center"/>
    </xf>
    <xf numFmtId="2" fontId="47" fillId="0" borderId="0" xfId="28" applyNumberFormat="1" applyFont="1" applyAlignment="1">
      <alignment horizontal="center"/>
    </xf>
    <xf numFmtId="0" fontId="29" fillId="0" borderId="0" xfId="28" applyFont="1" applyAlignment="1">
      <alignment vertical="center" wrapText="1"/>
    </xf>
    <xf numFmtId="10" fontId="41" fillId="0" borderId="11" xfId="84" applyNumberFormat="1" applyFont="1" applyBorder="1" applyAlignment="1">
      <alignment horizontal="center" vertical="center" wrapText="1"/>
    </xf>
    <xf numFmtId="168" fontId="41" fillId="0" borderId="11" xfId="84" applyNumberFormat="1" applyFont="1" applyBorder="1" applyAlignment="1">
      <alignment horizontal="center" vertical="center" wrapText="1"/>
    </xf>
    <xf numFmtId="0" fontId="48" fillId="0" borderId="10" xfId="28" applyFont="1" applyBorder="1" applyAlignment="1">
      <alignment horizontal="center" vertical="center"/>
    </xf>
    <xf numFmtId="0" fontId="48" fillId="0" borderId="10" xfId="28" applyFont="1" applyBorder="1" applyAlignment="1">
      <alignment horizontal="center" vertical="center" wrapText="1"/>
    </xf>
    <xf numFmtId="2" fontId="48" fillId="0" borderId="10" xfId="28" applyNumberFormat="1" applyFont="1" applyBorder="1" applyAlignment="1">
      <alignment horizontal="center" vertical="center"/>
    </xf>
    <xf numFmtId="2" fontId="36" fillId="0" borderId="10" xfId="28" applyNumberFormat="1" applyFont="1" applyBorder="1" applyAlignment="1">
      <alignment horizontal="center" vertical="center"/>
    </xf>
    <xf numFmtId="165" fontId="48" fillId="0" borderId="10" xfId="28" applyNumberFormat="1" applyFont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49" fontId="30" fillId="29" borderId="10" xfId="0" applyNumberFormat="1" applyFont="1" applyFill="1" applyBorder="1" applyAlignment="1">
      <alignment horizontal="center" vertical="center" wrapText="1"/>
    </xf>
    <xf numFmtId="166" fontId="41" fillId="0" borderId="11" xfId="28" applyNumberFormat="1" applyFont="1" applyBorder="1" applyAlignment="1">
      <alignment horizontal="center" vertical="center" wrapText="1"/>
    </xf>
    <xf numFmtId="0" fontId="41" fillId="0" borderId="11" xfId="28" applyFont="1" applyBorder="1" applyAlignment="1">
      <alignment horizontal="center" vertical="center" wrapText="1"/>
    </xf>
    <xf numFmtId="0" fontId="41" fillId="0" borderId="11" xfId="28" applyFont="1" applyBorder="1" applyAlignment="1">
      <alignment horizontal="left" vertical="center" wrapText="1"/>
    </xf>
    <xf numFmtId="0" fontId="41" fillId="0" borderId="11" xfId="84" applyFont="1" applyBorder="1" applyAlignment="1">
      <alignment horizontal="center" vertical="center" wrapText="1"/>
    </xf>
    <xf numFmtId="0" fontId="41" fillId="0" borderId="11" xfId="84" applyFont="1" applyBorder="1" applyAlignment="1">
      <alignment horizontal="left" vertical="center" wrapText="1"/>
    </xf>
    <xf numFmtId="0" fontId="41" fillId="0" borderId="0" xfId="28" applyFont="1" applyAlignment="1">
      <alignment horizontal="center" vertical="center"/>
    </xf>
    <xf numFmtId="165" fontId="29" fillId="0" borderId="0" xfId="28" applyNumberFormat="1" applyFont="1"/>
    <xf numFmtId="0" fontId="28" fillId="0" borderId="0" xfId="0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0" fontId="49" fillId="24" borderId="0" xfId="0" applyFont="1" applyFill="1" applyAlignment="1">
      <alignment vertical="center"/>
    </xf>
    <xf numFmtId="0" fontId="3" fillId="24" borderId="0" xfId="37" applyFill="1" applyAlignment="1" applyProtection="1">
      <alignment horizontal="right"/>
      <protection hidden="1"/>
    </xf>
    <xf numFmtId="0" fontId="49" fillId="24" borderId="17" xfId="0" applyFont="1" applyFill="1" applyBorder="1" applyAlignment="1">
      <alignment vertical="center" wrapText="1"/>
    </xf>
    <xf numFmtId="0" fontId="3" fillId="24" borderId="0" xfId="37" applyFill="1" applyAlignment="1" applyProtection="1">
      <alignment horizontal="center"/>
      <protection hidden="1"/>
    </xf>
    <xf numFmtId="0" fontId="50" fillId="24" borderId="13" xfId="0" applyFont="1" applyFill="1" applyBorder="1" applyAlignment="1">
      <alignment horizontal="center" vertical="center"/>
    </xf>
    <xf numFmtId="0" fontId="50" fillId="24" borderId="10" xfId="0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horizontal="center" vertical="center" wrapText="1"/>
    </xf>
    <xf numFmtId="0" fontId="52" fillId="24" borderId="13" xfId="26" applyFont="1" applyFill="1" applyBorder="1" applyAlignment="1" applyProtection="1">
      <alignment horizontal="center" vertical="center" wrapText="1"/>
      <protection hidden="1"/>
    </xf>
    <xf numFmtId="0" fontId="52" fillId="24" borderId="10" xfId="26" applyFont="1" applyFill="1" applyBorder="1" applyAlignment="1" applyProtection="1">
      <alignment horizontal="center" vertical="center" wrapText="1"/>
      <protection hidden="1"/>
    </xf>
    <xf numFmtId="0" fontId="32" fillId="32" borderId="13" xfId="0" applyFont="1" applyFill="1" applyBorder="1" applyProtection="1">
      <protection hidden="1"/>
    </xf>
    <xf numFmtId="0" fontId="32" fillId="28" borderId="10" xfId="0" applyFont="1" applyFill="1" applyBorder="1" applyAlignment="1" applyProtection="1">
      <alignment horizontal="center" vertical="center"/>
      <protection hidden="1"/>
    </xf>
    <xf numFmtId="0" fontId="49" fillId="28" borderId="10" xfId="0" applyFont="1" applyFill="1" applyBorder="1" applyAlignment="1" applyProtection="1">
      <alignment horizontal="left" vertical="center"/>
      <protection hidden="1"/>
    </xf>
    <xf numFmtId="0" fontId="49" fillId="28" borderId="10" xfId="0" applyFont="1" applyFill="1" applyBorder="1" applyAlignment="1" applyProtection="1">
      <alignment horizontal="center" vertical="center" wrapText="1"/>
      <protection hidden="1"/>
    </xf>
    <xf numFmtId="0" fontId="36" fillId="28" borderId="10" xfId="0" applyFont="1" applyFill="1" applyBorder="1" applyAlignment="1" applyProtection="1">
      <alignment horizontal="center" vertical="center" wrapText="1"/>
      <protection hidden="1"/>
    </xf>
    <xf numFmtId="0" fontId="53" fillId="28" borderId="10" xfId="37" applyFont="1" applyFill="1" applyBorder="1" applyAlignment="1" applyProtection="1">
      <alignment horizontal="right" vertical="center" wrapText="1"/>
      <protection hidden="1"/>
    </xf>
    <xf numFmtId="0" fontId="32" fillId="30" borderId="13" xfId="0" applyFont="1" applyFill="1" applyBorder="1" applyAlignment="1" applyProtection="1">
      <alignment horizontal="center" vertical="center"/>
      <protection hidden="1"/>
    </xf>
    <xf numFmtId="0" fontId="32" fillId="24" borderId="10" xfId="0" applyFont="1" applyFill="1" applyBorder="1" applyAlignment="1" applyProtection="1">
      <alignment horizontal="center" vertical="center"/>
      <protection hidden="1"/>
    </xf>
    <xf numFmtId="0" fontId="32" fillId="24" borderId="10" xfId="0" applyFont="1" applyFill="1" applyBorder="1" applyAlignment="1" applyProtection="1">
      <alignment vertical="center"/>
      <protection hidden="1"/>
    </xf>
    <xf numFmtId="0" fontId="32" fillId="24" borderId="10" xfId="0" applyFont="1" applyFill="1" applyBorder="1" applyAlignment="1" applyProtection="1">
      <alignment vertical="center" wrapText="1"/>
      <protection hidden="1"/>
    </xf>
    <xf numFmtId="0" fontId="32" fillId="24" borderId="10" xfId="72" applyFont="1" applyFill="1" applyBorder="1" applyAlignment="1" applyProtection="1">
      <alignment vertical="center" wrapText="1"/>
      <protection hidden="1"/>
    </xf>
    <xf numFmtId="0" fontId="48" fillId="24" borderId="10" xfId="37" applyFont="1" applyFill="1" applyBorder="1" applyAlignment="1" applyProtection="1">
      <alignment horizontal="right" vertical="center" wrapText="1"/>
      <protection hidden="1"/>
    </xf>
    <xf numFmtId="0" fontId="32" fillId="30" borderId="13" xfId="0" applyFont="1" applyFill="1" applyBorder="1" applyProtection="1">
      <protection hidden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 applyProtection="1">
      <alignment horizontal="lef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0" fontId="32" fillId="24" borderId="10" xfId="37" applyFont="1" applyFill="1" applyBorder="1" applyAlignment="1" applyProtection="1">
      <alignment horizontal="right"/>
      <protection hidden="1"/>
    </xf>
    <xf numFmtId="0" fontId="32" fillId="24" borderId="10" xfId="0" applyFont="1" applyFill="1" applyBorder="1" applyAlignment="1">
      <alignment horizontal="center" vertical="center"/>
    </xf>
    <xf numFmtId="0" fontId="32" fillId="24" borderId="10" xfId="72" applyFont="1" applyFill="1" applyBorder="1" applyAlignment="1" applyProtection="1">
      <alignment vertical="center"/>
      <protection hidden="1"/>
    </xf>
    <xf numFmtId="0" fontId="32" fillId="32" borderId="18" xfId="0" applyFont="1" applyFill="1" applyBorder="1" applyProtection="1">
      <protection hidden="1"/>
    </xf>
    <xf numFmtId="0" fontId="49" fillId="32" borderId="10" xfId="0" applyFont="1" applyFill="1" applyBorder="1" applyAlignment="1">
      <alignment vertical="center"/>
    </xf>
    <xf numFmtId="0" fontId="49" fillId="32" borderId="10" xfId="0" applyFont="1" applyFill="1" applyBorder="1" applyAlignment="1" applyProtection="1">
      <alignment horizontal="left" vertical="center"/>
      <protection hidden="1"/>
    </xf>
    <xf numFmtId="0" fontId="49" fillId="32" borderId="10" xfId="0" applyFont="1" applyFill="1" applyBorder="1" applyAlignment="1" applyProtection="1">
      <alignment horizontal="center" vertical="center" wrapText="1"/>
      <protection hidden="1"/>
    </xf>
    <xf numFmtId="0" fontId="36" fillId="32" borderId="10" xfId="0" applyFont="1" applyFill="1" applyBorder="1" applyAlignment="1" applyProtection="1">
      <alignment horizontal="center" vertical="center" wrapText="1"/>
      <protection hidden="1"/>
    </xf>
    <xf numFmtId="0" fontId="53" fillId="32" borderId="10" xfId="37" applyFont="1" applyFill="1" applyBorder="1" applyAlignment="1" applyProtection="1">
      <alignment horizontal="right"/>
      <protection hidden="1"/>
    </xf>
    <xf numFmtId="0" fontId="32" fillId="24" borderId="10" xfId="72" applyFont="1" applyFill="1" applyBorder="1" applyAlignment="1" applyProtection="1">
      <alignment horizontal="left" vertical="center" wrapText="1"/>
      <protection hidden="1"/>
    </xf>
    <xf numFmtId="0" fontId="32" fillId="24" borderId="10" xfId="85" applyFont="1" applyFill="1" applyBorder="1" applyAlignment="1" applyProtection="1">
      <alignment horizontal="left" vertical="center" wrapText="1"/>
      <protection hidden="1"/>
    </xf>
    <xf numFmtId="0" fontId="34" fillId="30" borderId="13" xfId="0" applyFont="1" applyFill="1" applyBorder="1" applyProtection="1">
      <protection hidden="1"/>
    </xf>
    <xf numFmtId="0" fontId="53" fillId="24" borderId="10" xfId="37" applyFont="1" applyFill="1" applyBorder="1" applyAlignment="1" applyProtection="1">
      <alignment horizontal="right"/>
      <protection hidden="1"/>
    </xf>
    <xf numFmtId="0" fontId="34" fillId="24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center" vertical="center"/>
      <protection hidden="1"/>
    </xf>
    <xf numFmtId="0" fontId="54" fillId="30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center" vertical="center" wrapText="1"/>
      <protection hidden="1"/>
    </xf>
    <xf numFmtId="0" fontId="32" fillId="30" borderId="10" xfId="0" applyFont="1" applyFill="1" applyBorder="1" applyAlignment="1" applyProtection="1">
      <alignment horizontal="left" vertical="center" wrapText="1"/>
      <protection hidden="1"/>
    </xf>
    <xf numFmtId="0" fontId="32" fillId="24" borderId="10" xfId="0" applyFont="1" applyFill="1" applyBorder="1" applyAlignment="1" applyProtection="1">
      <alignment horizont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2" fillId="0" borderId="10" xfId="0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wrapText="1"/>
      <protection hidden="1"/>
    </xf>
    <xf numFmtId="0" fontId="32" fillId="0" borderId="10" xfId="72" applyFont="1" applyBorder="1" applyAlignment="1" applyProtection="1">
      <alignment vertical="center" wrapText="1"/>
      <protection hidden="1"/>
    </xf>
    <xf numFmtId="0" fontId="3" fillId="24" borderId="10" xfId="37" applyFill="1" applyBorder="1" applyAlignment="1" applyProtection="1">
      <alignment wrapText="1"/>
      <protection hidden="1"/>
    </xf>
    <xf numFmtId="0" fontId="0" fillId="0" borderId="10" xfId="0" applyBorder="1" applyAlignment="1">
      <alignment horizontal="right"/>
    </xf>
    <xf numFmtId="0" fontId="41" fillId="32" borderId="10" xfId="0" applyFont="1" applyFill="1" applyBorder="1" applyAlignment="1" applyProtection="1">
      <alignment horizontal="center" vertical="center"/>
      <protection hidden="1"/>
    </xf>
    <xf numFmtId="0" fontId="49" fillId="32" borderId="10" xfId="0" applyFont="1" applyFill="1" applyBorder="1" applyAlignment="1" applyProtection="1">
      <alignment horizontal="left" vertical="center" wrapText="1"/>
      <protection hidden="1"/>
    </xf>
    <xf numFmtId="0" fontId="32" fillId="32" borderId="10" xfId="37" applyFont="1" applyFill="1" applyBorder="1" applyProtection="1">
      <protection hidden="1"/>
    </xf>
    <xf numFmtId="0" fontId="0" fillId="32" borderId="10" xfId="0" applyFill="1" applyBorder="1" applyAlignment="1">
      <alignment horizontal="right"/>
    </xf>
    <xf numFmtId="0" fontId="32" fillId="24" borderId="13" xfId="0" applyFont="1" applyFill="1" applyBorder="1" applyAlignment="1" applyProtection="1">
      <alignment horizontal="center" vertical="center"/>
      <protection hidden="1"/>
    </xf>
    <xf numFmtId="0" fontId="32" fillId="24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justify" vertical="center" wrapText="1"/>
      <protection hidden="1"/>
    </xf>
    <xf numFmtId="0" fontId="32" fillId="30" borderId="10" xfId="72" applyFont="1" applyFill="1" applyBorder="1" applyAlignment="1" applyProtection="1">
      <alignment vertical="center" wrapText="1"/>
      <protection hidden="1"/>
    </xf>
    <xf numFmtId="0" fontId="32" fillId="30" borderId="10" xfId="0" applyFont="1" applyFill="1" applyBorder="1" applyAlignment="1" applyProtection="1">
      <alignment horizontal="center" vertical="center" wrapText="1"/>
      <protection hidden="1"/>
    </xf>
    <xf numFmtId="0" fontId="32" fillId="30" borderId="19" xfId="0" applyFont="1" applyFill="1" applyBorder="1" applyAlignment="1" applyProtection="1">
      <alignment horizontal="center" vertical="center"/>
      <protection hidden="1"/>
    </xf>
    <xf numFmtId="0" fontId="32" fillId="30" borderId="0" xfId="0" applyFont="1" applyFill="1" applyProtection="1">
      <protection hidden="1"/>
    </xf>
    <xf numFmtId="0" fontId="53" fillId="24" borderId="10" xfId="37" applyFont="1" applyFill="1" applyBorder="1" applyAlignment="1">
      <alignment vertical="center" wrapText="1"/>
    </xf>
    <xf numFmtId="0" fontId="53" fillId="24" borderId="10" xfId="37" applyFont="1" applyFill="1" applyBorder="1" applyAlignment="1">
      <alignment horizontal="left" vertical="center" wrapText="1"/>
    </xf>
    <xf numFmtId="0" fontId="32" fillId="32" borderId="19" xfId="0" applyFont="1" applyFill="1" applyBorder="1" applyProtection="1">
      <protection hidden="1"/>
    </xf>
    <xf numFmtId="0" fontId="32" fillId="32" borderId="10" xfId="0" applyFont="1" applyFill="1" applyBorder="1" applyAlignment="1" applyProtection="1">
      <alignment horizontal="center" vertical="center"/>
      <protection hidden="1"/>
    </xf>
    <xf numFmtId="0" fontId="49" fillId="32" borderId="10" xfId="72" applyFont="1" applyFill="1" applyBorder="1" applyAlignment="1" applyProtection="1">
      <alignment horizontal="left" vertical="center"/>
      <protection hidden="1"/>
    </xf>
    <xf numFmtId="0" fontId="49" fillId="32" borderId="10" xfId="72" applyFont="1" applyFill="1" applyBorder="1" applyAlignment="1" applyProtection="1">
      <alignment horizontal="center" vertical="center" wrapText="1"/>
      <protection hidden="1"/>
    </xf>
    <xf numFmtId="0" fontId="49" fillId="32" borderId="10" xfId="72" applyFont="1" applyFill="1" applyBorder="1" applyAlignment="1" applyProtection="1">
      <alignment vertical="center" wrapText="1"/>
      <protection hidden="1"/>
    </xf>
    <xf numFmtId="0" fontId="3" fillId="32" borderId="10" xfId="37" applyFill="1" applyBorder="1" applyAlignment="1" applyProtection="1">
      <alignment horizontal="right"/>
      <protection hidden="1"/>
    </xf>
    <xf numFmtId="0" fontId="32" fillId="24" borderId="10" xfId="86" applyFont="1" applyFill="1" applyBorder="1" applyAlignment="1" applyProtection="1">
      <alignment vertical="center" wrapText="1"/>
      <protection hidden="1"/>
    </xf>
    <xf numFmtId="0" fontId="32" fillId="0" borderId="10" xfId="37" applyFont="1" applyBorder="1" applyAlignment="1" applyProtection="1">
      <alignment horizontal="right"/>
      <protection hidden="1"/>
    </xf>
    <xf numFmtId="0" fontId="32" fillId="24" borderId="10" xfId="86" applyFont="1" applyFill="1" applyBorder="1" applyAlignment="1" applyProtection="1">
      <alignment horizontal="left" vertical="center" wrapText="1"/>
      <protection hidden="1"/>
    </xf>
    <xf numFmtId="0" fontId="32" fillId="30" borderId="10" xfId="0" applyFont="1" applyFill="1" applyBorder="1" applyAlignment="1" applyProtection="1">
      <alignment horizontal="center" vertical="center"/>
      <protection hidden="1"/>
    </xf>
    <xf numFmtId="0" fontId="32" fillId="30" borderId="10" xfId="72" applyFont="1" applyFill="1" applyBorder="1" applyAlignment="1" applyProtection="1">
      <alignment horizontal="left" vertical="center" wrapText="1"/>
      <protection hidden="1"/>
    </xf>
    <xf numFmtId="0" fontId="56" fillId="24" borderId="13" xfId="0" applyFont="1" applyFill="1" applyBorder="1"/>
    <xf numFmtId="0" fontId="57" fillId="24" borderId="10" xfId="0" applyFont="1" applyFill="1" applyBorder="1" applyAlignment="1">
      <alignment horizontal="center" vertical="center"/>
    </xf>
    <xf numFmtId="0" fontId="57" fillId="24" borderId="10" xfId="0" applyFont="1" applyFill="1" applyBorder="1" applyAlignment="1">
      <alignment horizontal="left" vertical="top"/>
    </xf>
    <xf numFmtId="0" fontId="36" fillId="32" borderId="10" xfId="72" applyFont="1" applyFill="1" applyBorder="1" applyAlignment="1" applyProtection="1">
      <alignment vertical="center" wrapText="1"/>
      <protection hidden="1"/>
    </xf>
    <xf numFmtId="0" fontId="33" fillId="32" borderId="10" xfId="0" applyFont="1" applyFill="1" applyBorder="1" applyAlignment="1">
      <alignment vertical="center" wrapText="1"/>
    </xf>
    <xf numFmtId="0" fontId="32" fillId="32" borderId="10" xfId="0" applyFont="1" applyFill="1" applyBorder="1" applyAlignment="1">
      <alignment horizontal="right"/>
    </xf>
    <xf numFmtId="0" fontId="32" fillId="24" borderId="10" xfId="0" applyFont="1" applyFill="1" applyBorder="1" applyAlignment="1">
      <alignment horizontal="center"/>
    </xf>
    <xf numFmtId="0" fontId="32" fillId="24" borderId="10" xfId="0" applyFont="1" applyFill="1" applyBorder="1" applyAlignment="1">
      <alignment horizontal="right"/>
    </xf>
    <xf numFmtId="0" fontId="32" fillId="24" borderId="10" xfId="37" applyFont="1" applyFill="1" applyBorder="1" applyAlignment="1">
      <alignment horizontal="right"/>
    </xf>
    <xf numFmtId="0" fontId="25" fillId="0" borderId="0" xfId="0" applyFont="1"/>
    <xf numFmtId="0" fontId="32" fillId="24" borderId="10" xfId="0" applyFont="1" applyFill="1" applyBorder="1" applyAlignment="1">
      <alignment vertical="center" wrapText="1"/>
    </xf>
    <xf numFmtId="0" fontId="32" fillId="24" borderId="10" xfId="72" applyFont="1" applyFill="1" applyBorder="1" applyAlignment="1" applyProtection="1">
      <alignment horizontal="left" vertical="center"/>
      <protection hidden="1"/>
    </xf>
    <xf numFmtId="0" fontId="32" fillId="24" borderId="19" xfId="0" applyFont="1" applyFill="1" applyBorder="1" applyAlignment="1" applyProtection="1">
      <alignment horizontal="center" vertical="center"/>
      <protection hidden="1"/>
    </xf>
    <xf numFmtId="0" fontId="58" fillId="24" borderId="10" xfId="72" applyFont="1" applyFill="1" applyBorder="1" applyAlignment="1" applyProtection="1">
      <alignment horizontal="left" vertical="center"/>
      <protection hidden="1"/>
    </xf>
    <xf numFmtId="0" fontId="58" fillId="24" borderId="10" xfId="72" applyFont="1" applyFill="1" applyBorder="1" applyAlignment="1" applyProtection="1">
      <alignment horizontal="left" vertical="center" wrapText="1"/>
      <protection hidden="1"/>
    </xf>
    <xf numFmtId="0" fontId="58" fillId="24" borderId="10" xfId="0" applyFont="1" applyFill="1" applyBorder="1" applyAlignment="1">
      <alignment horizontal="center" vertical="center" wrapText="1"/>
    </xf>
    <xf numFmtId="0" fontId="32" fillId="28" borderId="13" xfId="0" applyFont="1" applyFill="1" applyBorder="1" applyProtection="1">
      <protection hidden="1"/>
    </xf>
    <xf numFmtId="0" fontId="32" fillId="28" borderId="10" xfId="0" applyFont="1" applyFill="1" applyBorder="1" applyAlignment="1">
      <alignment horizontal="center" vertical="center"/>
    </xf>
    <xf numFmtId="0" fontId="32" fillId="28" borderId="10" xfId="72" applyFont="1" applyFill="1" applyBorder="1" applyAlignment="1" applyProtection="1">
      <alignment horizontal="left" vertical="center"/>
      <protection hidden="1"/>
    </xf>
    <xf numFmtId="0" fontId="32" fillId="28" borderId="10" xfId="72" applyFont="1" applyFill="1" applyBorder="1" applyAlignment="1" applyProtection="1">
      <alignment horizontal="left" vertical="center" wrapText="1"/>
      <protection hidden="1"/>
    </xf>
    <xf numFmtId="0" fontId="32" fillId="28" borderId="10" xfId="0" applyFont="1" applyFill="1" applyBorder="1" applyAlignment="1">
      <alignment horizontal="center" vertical="center" wrapText="1"/>
    </xf>
    <xf numFmtId="0" fontId="32" fillId="28" borderId="10" xfId="37" applyFont="1" applyFill="1" applyBorder="1" applyAlignment="1">
      <alignment horizontal="right"/>
    </xf>
    <xf numFmtId="0" fontId="32" fillId="24" borderId="10" xfId="37" applyFont="1" applyFill="1" applyBorder="1" applyAlignment="1">
      <alignment wrapText="1"/>
    </xf>
    <xf numFmtId="0" fontId="32" fillId="24" borderId="15" xfId="0" applyFont="1" applyFill="1" applyBorder="1" applyProtection="1">
      <protection hidden="1"/>
    </xf>
    <xf numFmtId="0" fontId="32" fillId="24" borderId="10" xfId="37" applyFont="1" applyFill="1" applyBorder="1" applyAlignment="1">
      <alignment vertical="center" wrapText="1"/>
    </xf>
    <xf numFmtId="0" fontId="32" fillId="32" borderId="13" xfId="26" applyFont="1" applyFill="1" applyBorder="1" applyProtection="1">
      <protection hidden="1"/>
    </xf>
    <xf numFmtId="0" fontId="32" fillId="32" borderId="10" xfId="26" applyFont="1" applyFill="1" applyBorder="1" applyAlignment="1" applyProtection="1">
      <alignment horizontal="center" vertical="center"/>
      <protection hidden="1"/>
    </xf>
    <xf numFmtId="0" fontId="36" fillId="32" borderId="10" xfId="72" applyFont="1" applyFill="1" applyBorder="1" applyAlignment="1">
      <alignment horizontal="center" vertical="center" wrapText="1"/>
    </xf>
    <xf numFmtId="0" fontId="32" fillId="32" borderId="10" xfId="37" applyFont="1" applyFill="1" applyBorder="1" applyAlignment="1">
      <alignment horizontal="right"/>
    </xf>
    <xf numFmtId="0" fontId="32" fillId="24" borderId="13" xfId="26" applyFont="1" applyFill="1" applyBorder="1" applyAlignment="1" applyProtection="1">
      <alignment horizontal="center" vertical="center"/>
      <protection hidden="1"/>
    </xf>
    <xf numFmtId="0" fontId="32" fillId="24" borderId="10" xfId="26" applyFont="1" applyFill="1" applyBorder="1" applyAlignment="1" applyProtection="1">
      <alignment horizontal="center" vertical="center"/>
      <protection hidden="1"/>
    </xf>
    <xf numFmtId="0" fontId="32" fillId="24" borderId="10" xfId="72" applyFont="1" applyFill="1" applyBorder="1" applyAlignment="1">
      <alignment horizontal="center" vertical="center"/>
    </xf>
    <xf numFmtId="0" fontId="36" fillId="24" borderId="13" xfId="26" applyFont="1" applyFill="1" applyBorder="1" applyProtection="1">
      <protection hidden="1"/>
    </xf>
    <xf numFmtId="0" fontId="32" fillId="24" borderId="10" xfId="26" applyFont="1" applyFill="1" applyBorder="1" applyAlignment="1" applyProtection="1">
      <alignment horizontal="center" vertical="center" wrapText="1"/>
      <protection hidden="1"/>
    </xf>
    <xf numFmtId="0" fontId="32" fillId="24" borderId="10" xfId="26" applyFont="1" applyFill="1" applyBorder="1" applyAlignment="1" applyProtection="1">
      <alignment horizontal="left" vertical="center" wrapText="1"/>
      <protection hidden="1"/>
    </xf>
    <xf numFmtId="0" fontId="32" fillId="24" borderId="13" xfId="26" applyFont="1" applyFill="1" applyBorder="1" applyProtection="1">
      <protection hidden="1"/>
    </xf>
    <xf numFmtId="0" fontId="36" fillId="24" borderId="13" xfId="26" applyFont="1" applyFill="1" applyBorder="1"/>
    <xf numFmtId="0" fontId="32" fillId="32" borderId="10" xfId="37" applyFont="1" applyFill="1" applyBorder="1" applyProtection="1">
      <protection locked="0"/>
    </xf>
    <xf numFmtId="0" fontId="32" fillId="24" borderId="10" xfId="37" applyFont="1" applyFill="1" applyBorder="1" applyProtection="1">
      <protection locked="0"/>
    </xf>
    <xf numFmtId="0" fontId="32" fillId="24" borderId="10" xfId="37" applyFont="1" applyFill="1" applyBorder="1"/>
    <xf numFmtId="0" fontId="32" fillId="24" borderId="0" xfId="37" applyFont="1" applyFill="1"/>
    <xf numFmtId="0" fontId="32" fillId="24" borderId="10" xfId="37" applyFont="1" applyFill="1" applyBorder="1" applyAlignment="1">
      <alignment horizontal="center" vertical="center"/>
    </xf>
    <xf numFmtId="0" fontId="32" fillId="32" borderId="15" xfId="0" applyFont="1" applyFill="1" applyBorder="1" applyProtection="1">
      <protection hidden="1"/>
    </xf>
    <xf numFmtId="0" fontId="32" fillId="32" borderId="10" xfId="0" applyFont="1" applyFill="1" applyBorder="1" applyAlignment="1">
      <alignment horizontal="center" vertical="center"/>
    </xf>
    <xf numFmtId="0" fontId="36" fillId="32" borderId="10" xfId="72" applyFont="1" applyFill="1" applyBorder="1" applyAlignment="1">
      <alignment vertical="center" wrapText="1"/>
    </xf>
    <xf numFmtId="0" fontId="32" fillId="24" borderId="10" xfId="0" applyFont="1" applyFill="1" applyBorder="1"/>
    <xf numFmtId="0" fontId="32" fillId="0" borderId="13" xfId="0" applyFont="1" applyBorder="1" applyProtection="1">
      <protection hidden="1"/>
    </xf>
    <xf numFmtId="0" fontId="32" fillId="0" borderId="10" xfId="0" applyFont="1" applyBorder="1" applyAlignment="1">
      <alignment horizontal="center" vertical="center"/>
    </xf>
    <xf numFmtId="0" fontId="32" fillId="0" borderId="10" xfId="72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>
      <alignment horizontal="center" vertical="center" wrapText="1"/>
    </xf>
    <xf numFmtId="0" fontId="32" fillId="32" borderId="10" xfId="0" applyFont="1" applyFill="1" applyBorder="1" applyAlignment="1" applyProtection="1">
      <alignment horizontal="center" vertical="center" wrapText="1"/>
      <protection hidden="1"/>
    </xf>
    <xf numFmtId="0" fontId="32" fillId="32" borderId="10" xfId="0" applyFont="1" applyFill="1" applyBorder="1" applyAlignment="1" applyProtection="1">
      <alignment horizontal="right"/>
      <protection hidden="1"/>
    </xf>
    <xf numFmtId="0" fontId="32" fillId="24" borderId="10" xfId="0" applyFont="1" applyFill="1" applyBorder="1" applyAlignment="1" applyProtection="1">
      <alignment horizontal="right"/>
      <protection hidden="1"/>
    </xf>
    <xf numFmtId="0" fontId="32" fillId="0" borderId="10" xfId="0" applyFont="1" applyBorder="1" applyAlignment="1" applyProtection="1">
      <alignment horizontal="right"/>
      <protection hidden="1"/>
    </xf>
    <xf numFmtId="0" fontId="0" fillId="0" borderId="10" xfId="0" applyBorder="1"/>
    <xf numFmtId="0" fontId="32" fillId="0" borderId="10" xfId="72" applyFont="1" applyBorder="1" applyAlignment="1" applyProtection="1">
      <alignment vertical="center"/>
      <protection hidden="1"/>
    </xf>
    <xf numFmtId="0" fontId="25" fillId="0" borderId="10" xfId="72" applyFont="1" applyBorder="1" applyAlignment="1" applyProtection="1">
      <alignment vertical="center" wrapText="1"/>
      <protection hidden="1"/>
    </xf>
    <xf numFmtId="0" fontId="32" fillId="24" borderId="10" xfId="85" applyFont="1" applyFill="1" applyBorder="1" applyAlignment="1" applyProtection="1">
      <alignment horizontal="left" vertical="center"/>
      <protection hidden="1"/>
    </xf>
    <xf numFmtId="0" fontId="32" fillId="24" borderId="10" xfId="85" applyFont="1" applyFill="1" applyBorder="1" applyAlignment="1" applyProtection="1">
      <alignment vertical="center" wrapText="1"/>
      <protection hidden="1"/>
    </xf>
    <xf numFmtId="0" fontId="32" fillId="24" borderId="10" xfId="85" applyFont="1" applyFill="1" applyBorder="1" applyAlignment="1" applyProtection="1">
      <alignment vertical="center"/>
      <protection hidden="1"/>
    </xf>
    <xf numFmtId="0" fontId="0" fillId="28" borderId="10" xfId="0" applyFill="1" applyBorder="1"/>
    <xf numFmtId="0" fontId="49" fillId="28" borderId="10" xfId="72" applyFont="1" applyFill="1" applyBorder="1" applyAlignment="1" applyProtection="1">
      <alignment horizontal="left" vertical="center"/>
      <protection hidden="1"/>
    </xf>
    <xf numFmtId="0" fontId="36" fillId="28" borderId="10" xfId="72" applyFont="1" applyFill="1" applyBorder="1" applyAlignment="1" applyProtection="1">
      <alignment vertical="center" wrapText="1"/>
      <protection hidden="1"/>
    </xf>
    <xf numFmtId="0" fontId="0" fillId="28" borderId="10" xfId="0" applyFill="1" applyBorder="1" applyAlignment="1">
      <alignment horizontal="right"/>
    </xf>
    <xf numFmtId="0" fontId="36" fillId="24" borderId="10" xfId="72" applyFont="1" applyFill="1" applyBorder="1" applyAlignment="1" applyProtection="1">
      <alignment vertical="center" wrapText="1"/>
      <protection hidden="1"/>
    </xf>
    <xf numFmtId="0" fontId="32" fillId="24" borderId="10" xfId="72" applyFont="1" applyFill="1" applyBorder="1" applyAlignment="1">
      <alignment horizontal="center" vertical="center" wrapText="1"/>
    </xf>
    <xf numFmtId="0" fontId="32" fillId="31" borderId="10" xfId="72" applyFont="1" applyFill="1" applyBorder="1" applyAlignment="1" applyProtection="1">
      <alignment horizontal="left" vertical="center" wrapText="1"/>
      <protection hidden="1"/>
    </xf>
    <xf numFmtId="0" fontId="32" fillId="31" borderId="10" xfId="0" applyFont="1" applyFill="1" applyBorder="1" applyAlignment="1" applyProtection="1">
      <alignment horizontal="center" vertical="center" wrapText="1"/>
      <protection hidden="1"/>
    </xf>
    <xf numFmtId="0" fontId="32" fillId="24" borderId="10" xfId="37" applyFont="1" applyFill="1" applyBorder="1" applyAlignment="1">
      <alignment horizontal="center"/>
    </xf>
    <xf numFmtId="0" fontId="32" fillId="31" borderId="10" xfId="72" applyFont="1" applyFill="1" applyBorder="1" applyAlignment="1" applyProtection="1">
      <alignment vertical="center" wrapText="1"/>
      <protection hidden="1"/>
    </xf>
    <xf numFmtId="0" fontId="32" fillId="31" borderId="10" xfId="0" applyFont="1" applyFill="1" applyBorder="1" applyAlignment="1" applyProtection="1">
      <alignment horizontal="center" wrapText="1"/>
      <protection hidden="1"/>
    </xf>
    <xf numFmtId="0" fontId="36" fillId="28" borderId="10" xfId="72" applyFont="1" applyFill="1" applyBorder="1" applyAlignment="1">
      <alignment vertical="center" wrapText="1"/>
    </xf>
    <xf numFmtId="0" fontId="32" fillId="24" borderId="10" xfId="72" applyFont="1" applyFill="1" applyBorder="1" applyAlignment="1">
      <alignment vertical="center"/>
    </xf>
    <xf numFmtId="0" fontId="58" fillId="24" borderId="10" xfId="26" applyFont="1" applyFill="1" applyBorder="1" applyAlignment="1" applyProtection="1">
      <alignment horizontal="left" vertical="center" wrapText="1"/>
      <protection hidden="1"/>
    </xf>
    <xf numFmtId="0" fontId="58" fillId="24" borderId="10" xfId="26" applyFont="1" applyFill="1" applyBorder="1" applyAlignment="1" applyProtection="1">
      <alignment horizontal="center" vertical="center" wrapText="1"/>
      <protection hidden="1"/>
    </xf>
    <xf numFmtId="0" fontId="58" fillId="24" borderId="10" xfId="0" applyFont="1" applyFill="1" applyBorder="1" applyAlignment="1">
      <alignment horizontal="center" vertical="center"/>
    </xf>
    <xf numFmtId="0" fontId="58" fillId="24" borderId="10" xfId="26" applyFont="1" applyFill="1" applyBorder="1" applyAlignment="1" applyProtection="1">
      <alignment vertical="center" wrapText="1"/>
      <protection hidden="1"/>
    </xf>
    <xf numFmtId="0" fontId="32" fillId="0" borderId="10" xfId="37" applyFont="1" applyBorder="1" applyAlignment="1">
      <alignment horizontal="right"/>
    </xf>
    <xf numFmtId="0" fontId="32" fillId="24" borderId="10" xfId="26" applyFont="1" applyFill="1" applyBorder="1" applyAlignment="1" applyProtection="1">
      <alignment vertical="center" wrapText="1"/>
      <protection hidden="1"/>
    </xf>
    <xf numFmtId="0" fontId="36" fillId="28" borderId="13" xfId="26" applyFont="1" applyFill="1" applyBorder="1" applyProtection="1">
      <protection hidden="1"/>
    </xf>
    <xf numFmtId="0" fontId="49" fillId="28" borderId="10" xfId="72" applyFont="1" applyFill="1" applyBorder="1" applyAlignment="1" applyProtection="1">
      <alignment vertical="center" wrapText="1"/>
      <protection hidden="1"/>
    </xf>
    <xf numFmtId="0" fontId="32" fillId="28" borderId="10" xfId="37" applyFont="1" applyFill="1" applyBorder="1" applyAlignment="1">
      <alignment horizontal="center"/>
    </xf>
    <xf numFmtId="0" fontId="32" fillId="28" borderId="10" xfId="72" applyFont="1" applyFill="1" applyBorder="1" applyAlignment="1">
      <alignment horizontal="center" vertical="center"/>
    </xf>
    <xf numFmtId="0" fontId="32" fillId="24" borderId="13" xfId="26" applyFont="1" applyFill="1" applyBorder="1"/>
    <xf numFmtId="0" fontId="36" fillId="24" borderId="10" xfId="72" applyFont="1" applyFill="1" applyBorder="1" applyAlignment="1">
      <alignment vertical="center" wrapText="1"/>
    </xf>
    <xf numFmtId="0" fontId="32" fillId="24" borderId="10" xfId="26" applyFont="1" applyFill="1" applyBorder="1" applyAlignment="1">
      <alignment horizontal="center" vertical="center" wrapText="1"/>
    </xf>
    <xf numFmtId="0" fontId="32" fillId="0" borderId="10" xfId="26" applyFont="1" applyBorder="1" applyAlignment="1" applyProtection="1">
      <alignment horizontal="center" vertical="center"/>
      <protection hidden="1"/>
    </xf>
    <xf numFmtId="0" fontId="36" fillId="28" borderId="10" xfId="72" applyFont="1" applyFill="1" applyBorder="1" applyAlignment="1">
      <alignment horizontal="center" vertical="center" wrapText="1"/>
    </xf>
    <xf numFmtId="0" fontId="36" fillId="24" borderId="10" xfId="72" applyFont="1" applyFill="1" applyBorder="1" applyAlignment="1">
      <alignment horizontal="center" vertical="center" wrapText="1"/>
    </xf>
    <xf numFmtId="0" fontId="36" fillId="24" borderId="13" xfId="26" applyFont="1" applyFill="1" applyBorder="1" applyAlignment="1" applyProtection="1">
      <alignment horizontal="center" vertical="center"/>
      <protection hidden="1"/>
    </xf>
    <xf numFmtId="0" fontId="32" fillId="24" borderId="10" xfId="37" applyFont="1" applyFill="1" applyBorder="1" applyAlignment="1">
      <alignment horizontal="center" vertical="center" wrapText="1"/>
    </xf>
    <xf numFmtId="0" fontId="32" fillId="24" borderId="15" xfId="37" applyFont="1" applyFill="1" applyBorder="1" applyAlignment="1" applyProtection="1">
      <alignment horizontal="center"/>
      <protection locked="0"/>
    </xf>
    <xf numFmtId="0" fontId="32" fillId="24" borderId="10" xfId="37" applyFont="1" applyFill="1" applyBorder="1" applyAlignment="1" applyProtection="1">
      <alignment horizontal="right"/>
      <protection locked="0"/>
    </xf>
    <xf numFmtId="0" fontId="32" fillId="24" borderId="13" xfId="26" applyFont="1" applyFill="1" applyBorder="1" applyAlignment="1" applyProtection="1">
      <alignment horizontal="center"/>
      <protection hidden="1"/>
    </xf>
    <xf numFmtId="0" fontId="58" fillId="24" borderId="10" xfId="0" applyFont="1" applyFill="1" applyBorder="1" applyAlignment="1" applyProtection="1">
      <alignment horizontal="center" vertical="center"/>
      <protection hidden="1"/>
    </xf>
    <xf numFmtId="0" fontId="58" fillId="0" borderId="10" xfId="72" applyFont="1" applyBorder="1" applyAlignment="1" applyProtection="1">
      <alignment vertical="center" wrapText="1"/>
      <protection hidden="1"/>
    </xf>
    <xf numFmtId="0" fontId="58" fillId="24" borderId="10" xfId="72" applyFont="1" applyFill="1" applyBorder="1" applyAlignment="1" applyProtection="1">
      <alignment vertical="center" wrapText="1"/>
      <protection hidden="1"/>
    </xf>
    <xf numFmtId="0" fontId="58" fillId="24" borderId="10" xfId="0" applyFont="1" applyFill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49" fillId="28" borderId="10" xfId="72" applyFont="1" applyFill="1" applyBorder="1" applyAlignment="1">
      <alignment horizontal="left" vertical="center"/>
    </xf>
    <xf numFmtId="0" fontId="32" fillId="24" borderId="13" xfId="26" applyFont="1" applyFill="1" applyBorder="1" applyAlignment="1">
      <alignment horizontal="center" vertical="center"/>
    </xf>
    <xf numFmtId="0" fontId="32" fillId="24" borderId="10" xfId="26" applyFont="1" applyFill="1" applyBorder="1" applyAlignment="1">
      <alignment horizontal="center" vertical="center"/>
    </xf>
    <xf numFmtId="0" fontId="32" fillId="24" borderId="10" xfId="72" applyFont="1" applyFill="1" applyBorder="1" applyAlignment="1">
      <alignment horizontal="left" vertical="center"/>
    </xf>
    <xf numFmtId="0" fontId="32" fillId="24" borderId="10" xfId="72" applyFont="1" applyFill="1" applyBorder="1" applyAlignment="1">
      <alignment horizontal="left" vertical="center" wrapText="1"/>
    </xf>
    <xf numFmtId="0" fontId="32" fillId="24" borderId="10" xfId="72" applyFont="1" applyFill="1" applyBorder="1" applyAlignment="1">
      <alignment vertical="center" wrapText="1"/>
    </xf>
    <xf numFmtId="0" fontId="32" fillId="28" borderId="13" xfId="26" applyFont="1" applyFill="1" applyBorder="1"/>
    <xf numFmtId="0" fontId="32" fillId="0" borderId="10" xfId="72" applyFont="1" applyBorder="1" applyAlignment="1">
      <alignment horizontal="left" vertical="center" wrapText="1"/>
    </xf>
    <xf numFmtId="0" fontId="32" fillId="24" borderId="10" xfId="26" applyFont="1" applyFill="1" applyBorder="1" applyAlignment="1">
      <alignment vertical="center"/>
    </xf>
    <xf numFmtId="0" fontId="32" fillId="24" borderId="10" xfId="26" applyFont="1" applyFill="1" applyBorder="1" applyAlignment="1">
      <alignment vertical="center" wrapText="1"/>
    </xf>
    <xf numFmtId="0" fontId="32" fillId="28" borderId="19" xfId="0" applyFont="1" applyFill="1" applyBorder="1"/>
    <xf numFmtId="0" fontId="32" fillId="28" borderId="10" xfId="72" applyFont="1" applyFill="1" applyBorder="1" applyAlignment="1">
      <alignment vertical="center" wrapText="1"/>
    </xf>
    <xf numFmtId="0" fontId="32" fillId="24" borderId="13" xfId="0" applyFont="1" applyFill="1" applyBorder="1" applyAlignment="1">
      <alignment horizontal="center" vertical="center"/>
    </xf>
    <xf numFmtId="0" fontId="32" fillId="24" borderId="13" xfId="0" applyFont="1" applyFill="1" applyBorder="1"/>
    <xf numFmtId="0" fontId="32" fillId="24" borderId="10" xfId="37" applyFont="1" applyFill="1" applyBorder="1" applyAlignment="1">
      <alignment horizontal="left" vertical="center" wrapText="1"/>
    </xf>
    <xf numFmtId="0" fontId="32" fillId="28" borderId="13" xfId="0" applyFont="1" applyFill="1" applyBorder="1"/>
    <xf numFmtId="0" fontId="32" fillId="24" borderId="10" xfId="85" applyFont="1" applyFill="1" applyBorder="1" applyAlignment="1">
      <alignment horizontal="left" vertical="center" wrapText="1"/>
    </xf>
    <xf numFmtId="0" fontId="32" fillId="24" borderId="10" xfId="85" applyFont="1" applyFill="1" applyBorder="1" applyAlignment="1">
      <alignment vertical="center" wrapText="1"/>
    </xf>
    <xf numFmtId="0" fontId="5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0" fillId="32" borderId="0" xfId="0" applyFill="1" applyAlignment="1">
      <alignment wrapText="1"/>
    </xf>
    <xf numFmtId="0" fontId="0" fillId="28" borderId="0" xfId="0" applyFill="1" applyAlignment="1">
      <alignment wrapText="1"/>
    </xf>
    <xf numFmtId="0" fontId="28" fillId="0" borderId="11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2" fontId="30" fillId="0" borderId="11" xfId="0" applyNumberFormat="1" applyFont="1" applyBorder="1" applyAlignment="1">
      <alignment horizontal="center" vertical="center" textRotation="90" wrapText="1"/>
    </xf>
    <xf numFmtId="2" fontId="30" fillId="0" borderId="16" xfId="0" applyNumberFormat="1" applyFont="1" applyBorder="1" applyAlignment="1">
      <alignment horizontal="center" vertical="center" textRotation="90" wrapText="1"/>
    </xf>
    <xf numFmtId="2" fontId="30" fillId="0" borderId="12" xfId="0" applyNumberFormat="1" applyFont="1" applyBorder="1" applyAlignment="1">
      <alignment horizontal="center" vertical="center" textRotation="90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6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2" fontId="28" fillId="0" borderId="11" xfId="0" applyNumberFormat="1" applyFont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2" fontId="28" fillId="0" borderId="12" xfId="0" applyNumberFormat="1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24" borderId="11" xfId="0" applyFont="1" applyFill="1" applyBorder="1" applyAlignment="1">
      <alignment horizontal="left" vertical="center" wrapText="1"/>
    </xf>
    <xf numFmtId="0" fontId="28" fillId="24" borderId="12" xfId="0" applyFont="1" applyFill="1" applyBorder="1" applyAlignment="1">
      <alignment horizontal="left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28" fillId="24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6" fontId="41" fillId="0" borderId="11" xfId="28" applyNumberFormat="1" applyFont="1" applyBorder="1" applyAlignment="1">
      <alignment horizontal="center" vertical="center" wrapText="1"/>
    </xf>
    <xf numFmtId="166" fontId="41" fillId="0" borderId="12" xfId="28" applyNumberFormat="1" applyFont="1" applyBorder="1" applyAlignment="1">
      <alignment horizontal="center" vertical="center" wrapText="1"/>
    </xf>
    <xf numFmtId="0" fontId="43" fillId="0" borderId="13" xfId="28" applyFont="1" applyBorder="1" applyAlignment="1">
      <alignment horizontal="center" vertical="center" wrapText="1"/>
    </xf>
    <xf numFmtId="0" fontId="43" fillId="0" borderId="15" xfId="28" applyFont="1" applyBorder="1" applyAlignment="1">
      <alignment horizontal="center" vertical="center" wrapText="1"/>
    </xf>
    <xf numFmtId="0" fontId="43" fillId="0" borderId="14" xfId="28" applyFont="1" applyBorder="1" applyAlignment="1">
      <alignment horizontal="center" vertical="center" wrapText="1"/>
    </xf>
    <xf numFmtId="0" fontId="41" fillId="0" borderId="11" xfId="28" applyFont="1" applyBorder="1" applyAlignment="1">
      <alignment horizontal="center" vertical="center" wrapText="1"/>
    </xf>
    <xf numFmtId="0" fontId="41" fillId="0" borderId="12" xfId="28" applyFont="1" applyBorder="1" applyAlignment="1">
      <alignment horizontal="center" vertical="center" wrapText="1"/>
    </xf>
    <xf numFmtId="9" fontId="41" fillId="0" borderId="11" xfId="28" applyNumberFormat="1" applyFont="1" applyBorder="1" applyAlignment="1">
      <alignment horizontal="center" vertical="center" wrapText="1"/>
    </xf>
    <xf numFmtId="9" fontId="41" fillId="0" borderId="12" xfId="28" applyNumberFormat="1" applyFont="1" applyBorder="1" applyAlignment="1">
      <alignment horizontal="center" vertical="center" wrapText="1"/>
    </xf>
    <xf numFmtId="0" fontId="41" fillId="0" borderId="11" xfId="28" applyFont="1" applyBorder="1" applyAlignment="1">
      <alignment horizontal="left" vertical="center" wrapText="1"/>
    </xf>
    <xf numFmtId="0" fontId="41" fillId="0" borderId="12" xfId="28" applyFont="1" applyBorder="1" applyAlignment="1">
      <alignment horizontal="left" vertical="center" wrapText="1"/>
    </xf>
    <xf numFmtId="168" fontId="41" fillId="0" borderId="10" xfId="84" applyNumberFormat="1" applyFont="1" applyBorder="1" applyAlignment="1">
      <alignment horizontal="center" vertical="center" wrapText="1"/>
    </xf>
    <xf numFmtId="0" fontId="41" fillId="0" borderId="11" xfId="84" applyFont="1" applyBorder="1" applyAlignment="1">
      <alignment horizontal="center" vertical="center" wrapText="1"/>
    </xf>
    <xf numFmtId="0" fontId="41" fillId="0" borderId="12" xfId="84" applyFont="1" applyBorder="1" applyAlignment="1">
      <alignment horizontal="center" vertical="center" wrapText="1"/>
    </xf>
    <xf numFmtId="167" fontId="41" fillId="28" borderId="11" xfId="84" applyNumberFormat="1" applyFont="1" applyFill="1" applyBorder="1" applyAlignment="1">
      <alignment horizontal="center" vertical="center" wrapText="1"/>
    </xf>
    <xf numFmtId="167" fontId="41" fillId="28" borderId="12" xfId="84" applyNumberFormat="1" applyFont="1" applyFill="1" applyBorder="1" applyAlignment="1">
      <alignment horizontal="center" vertical="center" wrapText="1"/>
    </xf>
    <xf numFmtId="0" fontId="41" fillId="0" borderId="11" xfId="84" applyFont="1" applyBorder="1" applyAlignment="1">
      <alignment horizontal="left" vertical="center" wrapText="1"/>
    </xf>
    <xf numFmtId="0" fontId="41" fillId="0" borderId="12" xfId="84" applyFont="1" applyBorder="1" applyAlignment="1">
      <alignment horizontal="left" vertical="center" wrapText="1"/>
    </xf>
    <xf numFmtId="168" fontId="41" fillId="0" borderId="11" xfId="84" applyNumberFormat="1" applyFont="1" applyBorder="1" applyAlignment="1">
      <alignment horizontal="center" vertical="center" wrapText="1"/>
    </xf>
    <xf numFmtId="168" fontId="41" fillId="0" borderId="12" xfId="84" applyNumberFormat="1" applyFont="1" applyBorder="1" applyAlignment="1">
      <alignment horizontal="center" vertical="center" wrapText="1"/>
    </xf>
    <xf numFmtId="167" fontId="41" fillId="0" borderId="11" xfId="84" applyNumberFormat="1" applyFont="1" applyBorder="1" applyAlignment="1">
      <alignment horizontal="center" vertical="center" wrapText="1"/>
    </xf>
    <xf numFmtId="167" fontId="41" fillId="0" borderId="12" xfId="84" applyNumberFormat="1" applyFont="1" applyBorder="1" applyAlignment="1">
      <alignment horizontal="center" vertical="center" wrapText="1"/>
    </xf>
    <xf numFmtId="0" fontId="41" fillId="0" borderId="10" xfId="84" applyFont="1" applyBorder="1" applyAlignment="1">
      <alignment horizontal="center" vertical="center" wrapText="1"/>
    </xf>
    <xf numFmtId="10" fontId="41" fillId="28" borderId="11" xfId="84" applyNumberFormat="1" applyFont="1" applyFill="1" applyBorder="1" applyAlignment="1">
      <alignment horizontal="center" vertical="center" wrapText="1"/>
    </xf>
    <xf numFmtId="10" fontId="41" fillId="28" borderId="12" xfId="84" applyNumberFormat="1" applyFont="1" applyFill="1" applyBorder="1" applyAlignment="1">
      <alignment horizontal="center" vertical="center" wrapText="1"/>
    </xf>
    <xf numFmtId="0" fontId="41" fillId="0" borderId="10" xfId="84" applyFont="1" applyBorder="1" applyAlignment="1">
      <alignment horizontal="left" vertical="center" wrapText="1"/>
    </xf>
    <xf numFmtId="0" fontId="37" fillId="0" borderId="0" xfId="28" applyFont="1" applyAlignment="1">
      <alignment horizontal="center" vertical="center"/>
    </xf>
    <xf numFmtId="0" fontId="38" fillId="0" borderId="0" xfId="28" applyFont="1" applyAlignment="1">
      <alignment horizontal="center" vertical="center" wrapText="1"/>
    </xf>
    <xf numFmtId="0" fontId="40" fillId="0" borderId="0" xfId="28" applyFont="1" applyAlignment="1">
      <alignment horizontal="center" vertical="center"/>
    </xf>
    <xf numFmtId="0" fontId="41" fillId="0" borderId="0" xfId="28" applyFont="1" applyAlignment="1">
      <alignment horizontal="center" vertical="center"/>
    </xf>
    <xf numFmtId="0" fontId="41" fillId="0" borderId="0" xfId="28" applyFont="1" applyAlignment="1">
      <alignment horizontal="center" vertical="center" wrapText="1"/>
    </xf>
    <xf numFmtId="0" fontId="41" fillId="0" borderId="17" xfId="28" applyFont="1" applyBorder="1" applyAlignment="1">
      <alignment horizontal="left" vertical="center"/>
    </xf>
    <xf numFmtId="0" fontId="41" fillId="0" borderId="17" xfId="28" applyFont="1" applyBorder="1" applyAlignment="1">
      <alignment horizontal="center" vertical="center"/>
    </xf>
    <xf numFmtId="0" fontId="42" fillId="0" borderId="11" xfId="28" applyFont="1" applyBorder="1" applyAlignment="1">
      <alignment horizontal="center" vertical="center" wrapText="1"/>
    </xf>
    <xf numFmtId="0" fontId="42" fillId="0" borderId="12" xfId="28" applyFont="1" applyBorder="1" applyAlignment="1">
      <alignment horizontal="center" vertical="center" wrapText="1"/>
    </xf>
    <xf numFmtId="0" fontId="42" fillId="0" borderId="13" xfId="28" applyFont="1" applyBorder="1" applyAlignment="1">
      <alignment horizontal="center" vertical="center" wrapText="1"/>
    </xf>
    <xf numFmtId="0" fontId="42" fillId="0" borderId="15" xfId="28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/>
    </xf>
    <xf numFmtId="0" fontId="31" fillId="0" borderId="10" xfId="0" applyFont="1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64" fillId="0" borderId="10" xfId="0" applyFont="1" applyBorder="1"/>
    <xf numFmtId="165" fontId="64" fillId="0" borderId="10" xfId="0" applyNumberFormat="1" applyFont="1" applyBorder="1"/>
    <xf numFmtId="0" fontId="65" fillId="0" borderId="10" xfId="0" applyFont="1" applyBorder="1" applyAlignment="1">
      <alignment horizontal="right"/>
    </xf>
    <xf numFmtId="0" fontId="65" fillId="0" borderId="10" xfId="0" applyFont="1" applyBorder="1"/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BC55-C1E8-41E8-AC3E-602AF59FDF3E}">
  <sheetPr>
    <pageSetUpPr fitToPage="1"/>
  </sheetPr>
  <dimension ref="A1:K326"/>
  <sheetViews>
    <sheetView showZeros="0" tabSelected="1" topLeftCell="A310" zoomScaleNormal="100" zoomScaleSheetLayoutView="85" workbookViewId="0">
      <selection activeCell="H327" sqref="H327"/>
    </sheetView>
  </sheetViews>
  <sheetFormatPr defaultRowHeight="12.75"/>
  <cols>
    <col min="1" max="1" width="4.85546875" customWidth="1"/>
    <col min="2" max="2" width="11.85546875" customWidth="1"/>
    <col min="3" max="3" width="57" customWidth="1"/>
    <col min="4" max="4" width="8.7109375" style="267" customWidth="1"/>
    <col min="5" max="5" width="11.140625" customWidth="1"/>
    <col min="6" max="6" width="14.85546875" customWidth="1"/>
    <col min="7" max="7" width="16" customWidth="1"/>
  </cols>
  <sheetData>
    <row r="1" spans="1:7" s="8" customFormat="1" ht="1.5" customHeight="1">
      <c r="A1" s="70"/>
      <c r="B1" s="13"/>
      <c r="C1" s="7"/>
      <c r="D1" s="285"/>
      <c r="E1" s="285"/>
      <c r="F1" s="6"/>
      <c r="G1" s="6"/>
    </row>
    <row r="2" spans="1:7" s="8" customFormat="1" ht="14.25">
      <c r="A2" s="70"/>
      <c r="B2" s="13"/>
      <c r="C2" s="6"/>
      <c r="D2" s="2"/>
      <c r="E2" s="71"/>
      <c r="F2" s="71"/>
      <c r="G2" s="71"/>
    </row>
    <row r="3" spans="1:7" s="8" customFormat="1" ht="18" customHeight="1">
      <c r="A3" s="286" t="s">
        <v>4341</v>
      </c>
      <c r="B3" s="286"/>
      <c r="C3" s="286"/>
      <c r="D3" s="311" t="s">
        <v>4356</v>
      </c>
      <c r="E3" s="311"/>
      <c r="F3" s="311"/>
      <c r="G3" s="311"/>
    </row>
    <row r="4" spans="1:7" s="8" customFormat="1" ht="60" customHeight="1">
      <c r="A4" s="286"/>
      <c r="B4" s="286"/>
      <c r="C4" s="286"/>
      <c r="D4" s="311"/>
      <c r="E4" s="311"/>
      <c r="F4" s="311"/>
      <c r="G4" s="311"/>
    </row>
    <row r="5" spans="1:7" s="8" customFormat="1" ht="15" customHeight="1">
      <c r="A5" s="70"/>
      <c r="B5" s="13"/>
      <c r="C5" s="16"/>
      <c r="D5" s="2"/>
      <c r="E5" s="71"/>
      <c r="F5" s="71"/>
      <c r="G5" s="71"/>
    </row>
    <row r="6" spans="1:7" s="8" customFormat="1" ht="14.25">
      <c r="A6" s="287" t="s">
        <v>4342</v>
      </c>
      <c r="B6" s="287"/>
      <c r="C6" s="287"/>
      <c r="D6" s="287"/>
      <c r="E6" s="287"/>
    </row>
    <row r="7" spans="1:7" s="8" customFormat="1" ht="28.5" customHeight="1">
      <c r="A7" s="287" t="s">
        <v>4340</v>
      </c>
      <c r="B7" s="287"/>
      <c r="C7" s="287"/>
      <c r="D7" s="287"/>
      <c r="E7" s="287"/>
    </row>
    <row r="8" spans="1:7" s="8" customFormat="1" ht="15" customHeight="1">
      <c r="A8" s="70"/>
      <c r="B8" s="72"/>
      <c r="C8" s="276"/>
      <c r="D8" s="276"/>
      <c r="E8" s="73"/>
      <c r="F8" s="73"/>
      <c r="G8" s="73"/>
    </row>
    <row r="9" spans="1:7" s="8" customFormat="1" ht="14.25">
      <c r="A9" s="70"/>
      <c r="B9" s="13"/>
      <c r="C9" s="6"/>
      <c r="D9" s="2"/>
      <c r="E9" s="71"/>
      <c r="F9" s="71"/>
      <c r="G9" s="71"/>
    </row>
    <row r="10" spans="1:7" s="8" customFormat="1" ht="20.25" customHeight="1">
      <c r="A10" s="279" t="s">
        <v>4</v>
      </c>
      <c r="B10" s="280" t="s">
        <v>2</v>
      </c>
      <c r="C10" s="278" t="s">
        <v>3</v>
      </c>
      <c r="D10" s="281" t="s">
        <v>5</v>
      </c>
      <c r="E10" s="282" t="s">
        <v>6</v>
      </c>
      <c r="F10" s="278" t="s">
        <v>4357</v>
      </c>
      <c r="G10" s="278" t="s">
        <v>7</v>
      </c>
    </row>
    <row r="11" spans="1:7" s="8" customFormat="1" ht="30.75" customHeight="1">
      <c r="A11" s="279"/>
      <c r="B11" s="280"/>
      <c r="C11" s="278"/>
      <c r="D11" s="281"/>
      <c r="E11" s="283"/>
      <c r="F11" s="278"/>
      <c r="G11" s="278"/>
    </row>
    <row r="12" spans="1:7" s="8" customFormat="1" ht="42.75" customHeight="1">
      <c r="A12" s="279"/>
      <c r="B12" s="280"/>
      <c r="C12" s="278"/>
      <c r="D12" s="281"/>
      <c r="E12" s="284"/>
      <c r="F12" s="10" t="s">
        <v>1</v>
      </c>
      <c r="G12" s="10" t="s">
        <v>1</v>
      </c>
    </row>
    <row r="13" spans="1:7" s="8" customFormat="1" ht="14.25">
      <c r="A13" s="273">
        <v>1</v>
      </c>
      <c r="B13" s="9">
        <v>2</v>
      </c>
      <c r="C13" s="9">
        <v>3</v>
      </c>
      <c r="D13" s="9">
        <v>4</v>
      </c>
      <c r="E13" s="9">
        <v>5</v>
      </c>
      <c r="F13" s="9" t="s">
        <v>4343</v>
      </c>
      <c r="G13" s="9" t="s">
        <v>4344</v>
      </c>
    </row>
    <row r="14" spans="1:7" s="8" customFormat="1" ht="19.5" customHeight="1">
      <c r="A14" s="61"/>
      <c r="B14" s="14"/>
      <c r="C14" s="4" t="s">
        <v>4261</v>
      </c>
      <c r="D14" s="5"/>
      <c r="E14" s="3"/>
      <c r="F14" s="3"/>
      <c r="G14" s="3"/>
    </row>
    <row r="15" spans="1:7" s="8" customFormat="1" ht="99.75">
      <c r="A15" s="277">
        <v>1</v>
      </c>
      <c r="B15" s="15" t="s">
        <v>0</v>
      </c>
      <c r="C15" s="11" t="s">
        <v>4251</v>
      </c>
      <c r="D15" s="1" t="s">
        <v>4322</v>
      </c>
      <c r="E15" s="277">
        <v>0.19</v>
      </c>
      <c r="F15" s="277">
        <v>387.18400000000003</v>
      </c>
      <c r="G15" s="277">
        <v>73.564999999999998</v>
      </c>
    </row>
    <row r="16" spans="1:7" s="8" customFormat="1" ht="28.5">
      <c r="A16" s="277">
        <v>2</v>
      </c>
      <c r="B16" s="15" t="s">
        <v>4254</v>
      </c>
      <c r="C16" s="11" t="s">
        <v>4256</v>
      </c>
      <c r="D16" s="1" t="s">
        <v>4336</v>
      </c>
      <c r="E16" s="277">
        <v>51.77</v>
      </c>
      <c r="F16" s="277">
        <v>20.036000000000001</v>
      </c>
      <c r="G16" s="277">
        <v>1037.2639999999999</v>
      </c>
    </row>
    <row r="17" spans="1:7" s="8" customFormat="1" ht="85.5">
      <c r="A17" s="277">
        <v>3</v>
      </c>
      <c r="B17" s="15" t="s">
        <v>102</v>
      </c>
      <c r="C17" s="11" t="s">
        <v>4255</v>
      </c>
      <c r="D17" s="1" t="s">
        <v>4323</v>
      </c>
      <c r="E17" s="277">
        <v>8</v>
      </c>
      <c r="F17" s="277">
        <v>63.84</v>
      </c>
      <c r="G17" s="277">
        <v>510.72</v>
      </c>
    </row>
    <row r="18" spans="1:7" s="8" customFormat="1" ht="42.75">
      <c r="A18" s="277">
        <v>4</v>
      </c>
      <c r="B18" s="15" t="s">
        <v>104</v>
      </c>
      <c r="C18" s="11" t="s">
        <v>4258</v>
      </c>
      <c r="D18" s="1" t="s">
        <v>4330</v>
      </c>
      <c r="E18" s="277">
        <v>22</v>
      </c>
      <c r="F18" s="277">
        <v>51.033000000000001</v>
      </c>
      <c r="G18" s="277">
        <v>1122.7260000000001</v>
      </c>
    </row>
    <row r="19" spans="1:7" s="8" customFormat="1" ht="28.5">
      <c r="A19" s="277">
        <v>5</v>
      </c>
      <c r="B19" s="15" t="s">
        <v>9</v>
      </c>
      <c r="C19" s="11" t="s">
        <v>4259</v>
      </c>
      <c r="D19" s="1" t="s">
        <v>4324</v>
      </c>
      <c r="E19" s="277">
        <v>9.59</v>
      </c>
      <c r="F19" s="277">
        <v>69.132999999999996</v>
      </c>
      <c r="G19" s="277">
        <v>662.98500000000001</v>
      </c>
    </row>
    <row r="20" spans="1:7" s="8" customFormat="1" ht="42.75">
      <c r="A20" s="277">
        <v>6</v>
      </c>
      <c r="B20" s="15" t="s">
        <v>103</v>
      </c>
      <c r="C20" s="11" t="s">
        <v>4260</v>
      </c>
      <c r="D20" s="1" t="s">
        <v>4320</v>
      </c>
      <c r="E20" s="277">
        <v>1.6634</v>
      </c>
      <c r="F20" s="277">
        <v>16.925000000000001</v>
      </c>
      <c r="G20" s="277">
        <v>28.152999999999999</v>
      </c>
    </row>
    <row r="21" spans="1:7" s="8" customFormat="1" ht="35.25" customHeight="1">
      <c r="A21" s="277">
        <v>9</v>
      </c>
      <c r="B21" s="15" t="s">
        <v>121</v>
      </c>
      <c r="C21" s="11" t="s">
        <v>4252</v>
      </c>
      <c r="D21" s="1" t="s">
        <v>4318</v>
      </c>
      <c r="E21" s="12">
        <v>8.3194840555555594E-2</v>
      </c>
      <c r="F21" s="12">
        <v>938.20799999999997</v>
      </c>
      <c r="G21" s="12">
        <v>78.054000000000002</v>
      </c>
    </row>
    <row r="22" spans="1:7" s="8" customFormat="1" ht="28.5">
      <c r="A22" s="277">
        <v>10</v>
      </c>
      <c r="B22" s="15" t="s">
        <v>13</v>
      </c>
      <c r="C22" s="11" t="s">
        <v>4257</v>
      </c>
      <c r="D22" s="1" t="s">
        <v>4324</v>
      </c>
      <c r="E22" s="12">
        <v>149.75071299999999</v>
      </c>
      <c r="F22" s="12">
        <v>3.86</v>
      </c>
      <c r="G22" s="12">
        <v>578.03800000000001</v>
      </c>
    </row>
    <row r="23" spans="1:7" s="8" customFormat="1" ht="19.5" customHeight="1">
      <c r="A23" s="61"/>
      <c r="B23" s="14"/>
      <c r="C23" s="4" t="s">
        <v>11</v>
      </c>
      <c r="D23" s="5"/>
      <c r="E23" s="3"/>
      <c r="F23" s="3"/>
      <c r="G23" s="3"/>
    </row>
    <row r="24" spans="1:7" s="8" customFormat="1" ht="99.75">
      <c r="A24" s="277">
        <v>1</v>
      </c>
      <c r="B24" s="15" t="s">
        <v>0</v>
      </c>
      <c r="C24" s="11" t="s">
        <v>4251</v>
      </c>
      <c r="D24" s="1" t="s">
        <v>4322</v>
      </c>
      <c r="E24" s="12">
        <v>0.40150000000000002</v>
      </c>
      <c r="F24" s="12">
        <v>387.18400000000003</v>
      </c>
      <c r="G24" s="12">
        <v>155.45400000000001</v>
      </c>
    </row>
    <row r="25" spans="1:7" s="8" customFormat="1" ht="57">
      <c r="A25" s="277">
        <v>2</v>
      </c>
      <c r="B25" s="15" t="s">
        <v>12</v>
      </c>
      <c r="C25" s="11" t="s">
        <v>4262</v>
      </c>
      <c r="D25" s="1" t="s">
        <v>4322</v>
      </c>
      <c r="E25" s="12">
        <v>0.40150000000000002</v>
      </c>
      <c r="F25" s="12">
        <v>36.780999999999999</v>
      </c>
      <c r="G25" s="12">
        <v>14.768000000000001</v>
      </c>
    </row>
    <row r="26" spans="1:7" s="8" customFormat="1" ht="40.5" customHeight="1">
      <c r="A26" s="277">
        <v>3</v>
      </c>
      <c r="B26" s="15" t="s">
        <v>121</v>
      </c>
      <c r="C26" s="11" t="s">
        <v>4252</v>
      </c>
      <c r="D26" s="1" t="s">
        <v>4318</v>
      </c>
      <c r="E26" s="12">
        <v>4.0149999999999998E-2</v>
      </c>
      <c r="F26" s="12">
        <v>938.20799999999997</v>
      </c>
      <c r="G26" s="12">
        <v>37.668999999999997</v>
      </c>
    </row>
    <row r="27" spans="1:7" s="8" customFormat="1" ht="36.75" customHeight="1">
      <c r="A27" s="277">
        <v>4</v>
      </c>
      <c r="B27" s="15" t="s">
        <v>13</v>
      </c>
      <c r="C27" s="11" t="s">
        <v>4257</v>
      </c>
      <c r="D27" s="1" t="s">
        <v>4324</v>
      </c>
      <c r="E27" s="12">
        <v>72.27</v>
      </c>
      <c r="F27" s="12">
        <v>3.86</v>
      </c>
      <c r="G27" s="12">
        <v>278.96199999999999</v>
      </c>
    </row>
    <row r="28" spans="1:7" s="8" customFormat="1" ht="14.25" customHeight="1">
      <c r="A28" s="288">
        <v>5</v>
      </c>
      <c r="B28" s="291" t="s">
        <v>37</v>
      </c>
      <c r="C28" s="294" t="s">
        <v>4263</v>
      </c>
      <c r="D28" s="297" t="s">
        <v>4335</v>
      </c>
      <c r="E28" s="288">
        <v>365</v>
      </c>
      <c r="F28" s="288">
        <v>0.73599999999999999</v>
      </c>
      <c r="G28" s="288">
        <v>268.64</v>
      </c>
    </row>
    <row r="29" spans="1:7" s="8" customFormat="1" ht="26.25" customHeight="1">
      <c r="A29" s="289"/>
      <c r="B29" s="292"/>
      <c r="C29" s="295"/>
      <c r="D29" s="298"/>
      <c r="E29" s="289"/>
      <c r="F29" s="289"/>
      <c r="G29" s="289"/>
    </row>
    <row r="30" spans="1:7" s="8" customFormat="1" ht="14.25" customHeight="1">
      <c r="A30" s="288">
        <v>6</v>
      </c>
      <c r="B30" s="291" t="s">
        <v>122</v>
      </c>
      <c r="C30" s="294" t="s">
        <v>4271</v>
      </c>
      <c r="D30" s="297" t="s">
        <v>4335</v>
      </c>
      <c r="E30" s="288">
        <v>365</v>
      </c>
      <c r="F30" s="288">
        <v>10.72</v>
      </c>
      <c r="G30" s="288">
        <v>3912.8</v>
      </c>
    </row>
    <row r="31" spans="1:7" s="8" customFormat="1">
      <c r="A31" s="289"/>
      <c r="B31" s="292"/>
      <c r="C31" s="295"/>
      <c r="D31" s="298"/>
      <c r="E31" s="289"/>
      <c r="F31" s="289"/>
      <c r="G31" s="289"/>
    </row>
    <row r="32" spans="1:7" s="8" customFormat="1">
      <c r="A32" s="289"/>
      <c r="B32" s="292"/>
      <c r="C32" s="295"/>
      <c r="D32" s="298"/>
      <c r="E32" s="289"/>
      <c r="F32" s="289"/>
      <c r="G32" s="289"/>
    </row>
    <row r="33" spans="1:7" s="8" customFormat="1">
      <c r="A33" s="290"/>
      <c r="B33" s="293"/>
      <c r="C33" s="296"/>
      <c r="D33" s="299"/>
      <c r="E33" s="290"/>
      <c r="F33" s="290"/>
      <c r="G33" s="290"/>
    </row>
    <row r="34" spans="1:7" s="8" customFormat="1" ht="14.25" customHeight="1">
      <c r="A34" s="288">
        <v>7</v>
      </c>
      <c r="B34" s="291" t="s">
        <v>20</v>
      </c>
      <c r="C34" s="294" t="s">
        <v>4253</v>
      </c>
      <c r="D34" s="297" t="s">
        <v>4321</v>
      </c>
      <c r="E34" s="288">
        <v>3.65</v>
      </c>
      <c r="F34" s="288">
        <v>171.637</v>
      </c>
      <c r="G34" s="288">
        <v>626.47500000000002</v>
      </c>
    </row>
    <row r="35" spans="1:7" s="8" customFormat="1">
      <c r="A35" s="289"/>
      <c r="B35" s="292"/>
      <c r="C35" s="295"/>
      <c r="D35" s="298"/>
      <c r="E35" s="289"/>
      <c r="F35" s="289"/>
      <c r="G35" s="289"/>
    </row>
    <row r="36" spans="1:7" s="8" customFormat="1" ht="14.25" customHeight="1">
      <c r="A36" s="288">
        <v>8</v>
      </c>
      <c r="B36" s="291" t="s">
        <v>37</v>
      </c>
      <c r="C36" s="294" t="s">
        <v>4264</v>
      </c>
      <c r="D36" s="297" t="s">
        <v>4335</v>
      </c>
      <c r="E36" s="288">
        <v>365</v>
      </c>
      <c r="F36" s="288">
        <v>20.32</v>
      </c>
      <c r="G36" s="288">
        <v>7416.8</v>
      </c>
    </row>
    <row r="37" spans="1:7" s="8" customFormat="1" ht="28.5" customHeight="1">
      <c r="A37" s="289"/>
      <c r="B37" s="292"/>
      <c r="C37" s="295"/>
      <c r="D37" s="298"/>
      <c r="E37" s="289"/>
      <c r="F37" s="289"/>
      <c r="G37" s="289"/>
    </row>
    <row r="38" spans="1:7" s="8" customFormat="1" ht="14.25" customHeight="1">
      <c r="A38" s="288">
        <v>9</v>
      </c>
      <c r="B38" s="291" t="s">
        <v>37</v>
      </c>
      <c r="C38" s="294" t="s">
        <v>4265</v>
      </c>
      <c r="D38" s="297" t="s">
        <v>4335</v>
      </c>
      <c r="E38" s="288">
        <v>365</v>
      </c>
      <c r="F38" s="288">
        <v>25.084</v>
      </c>
      <c r="G38" s="288">
        <v>9155.66</v>
      </c>
    </row>
    <row r="39" spans="1:7" s="8" customFormat="1" ht="28.5" customHeight="1">
      <c r="A39" s="289"/>
      <c r="B39" s="292"/>
      <c r="C39" s="295"/>
      <c r="D39" s="298"/>
      <c r="E39" s="289"/>
      <c r="F39" s="289"/>
      <c r="G39" s="289"/>
    </row>
    <row r="40" spans="1:7" s="8" customFormat="1" ht="14.25" customHeight="1">
      <c r="A40" s="288">
        <v>10</v>
      </c>
      <c r="B40" s="291" t="s">
        <v>37</v>
      </c>
      <c r="C40" s="294" t="s">
        <v>4279</v>
      </c>
      <c r="D40" s="297" t="s">
        <v>4334</v>
      </c>
      <c r="E40" s="288">
        <v>78</v>
      </c>
      <c r="F40" s="288">
        <v>3.77</v>
      </c>
      <c r="G40" s="288">
        <v>294.06</v>
      </c>
    </row>
    <row r="41" spans="1:7" s="8" customFormat="1">
      <c r="A41" s="289"/>
      <c r="B41" s="292"/>
      <c r="C41" s="295"/>
      <c r="D41" s="298"/>
      <c r="E41" s="289"/>
      <c r="F41" s="289"/>
      <c r="G41" s="289"/>
    </row>
    <row r="42" spans="1:7" s="8" customFormat="1" ht="27.75" customHeight="1">
      <c r="A42" s="61"/>
      <c r="B42" s="14"/>
      <c r="C42" s="4" t="s">
        <v>4280</v>
      </c>
      <c r="D42" s="5"/>
      <c r="E42" s="3"/>
      <c r="F42" s="3"/>
      <c r="G42" s="3"/>
    </row>
    <row r="43" spans="1:7" s="8" customFormat="1" ht="99.75">
      <c r="A43" s="277">
        <v>1</v>
      </c>
      <c r="B43" s="15" t="s">
        <v>0</v>
      </c>
      <c r="C43" s="11" t="s">
        <v>4251</v>
      </c>
      <c r="D43" s="1" t="s">
        <v>4322</v>
      </c>
      <c r="E43" s="12">
        <v>5.5199999999999999E-2</v>
      </c>
      <c r="F43" s="12">
        <v>387.18400000000003</v>
      </c>
      <c r="G43" s="12">
        <v>21.373000000000001</v>
      </c>
    </row>
    <row r="44" spans="1:7" s="8" customFormat="1" ht="60" customHeight="1">
      <c r="A44" s="277">
        <v>2</v>
      </c>
      <c r="B44" s="15" t="s">
        <v>12</v>
      </c>
      <c r="C44" s="11" t="s">
        <v>4262</v>
      </c>
      <c r="D44" s="1" t="s">
        <v>4322</v>
      </c>
      <c r="E44" s="12">
        <v>5.5199999999999999E-2</v>
      </c>
      <c r="F44" s="12">
        <v>36.780999999999999</v>
      </c>
      <c r="G44" s="12">
        <v>2.0299999999999998</v>
      </c>
    </row>
    <row r="45" spans="1:7" s="8" customFormat="1" ht="40.5" customHeight="1">
      <c r="A45" s="277">
        <v>3</v>
      </c>
      <c r="B45" s="15" t="s">
        <v>121</v>
      </c>
      <c r="C45" s="11" t="s">
        <v>4252</v>
      </c>
      <c r="D45" s="1" t="s">
        <v>4318</v>
      </c>
      <c r="E45" s="12">
        <v>5.5199999999999997E-3</v>
      </c>
      <c r="F45" s="12">
        <v>938.20799999999997</v>
      </c>
      <c r="G45" s="12">
        <v>5.1790000000000003</v>
      </c>
    </row>
    <row r="46" spans="1:7" s="8" customFormat="1" ht="36.75" customHeight="1">
      <c r="A46" s="277">
        <v>4</v>
      </c>
      <c r="B46" s="15" t="s">
        <v>13</v>
      </c>
      <c r="C46" s="11" t="s">
        <v>4257</v>
      </c>
      <c r="D46" s="1" t="s">
        <v>4324</v>
      </c>
      <c r="E46" s="12">
        <v>9.9359999999999999</v>
      </c>
      <c r="F46" s="12">
        <v>3.86</v>
      </c>
      <c r="G46" s="12">
        <v>38.353000000000002</v>
      </c>
    </row>
    <row r="47" spans="1:7" s="8" customFormat="1" ht="14.25" customHeight="1">
      <c r="A47" s="288">
        <v>7</v>
      </c>
      <c r="B47" s="291" t="s">
        <v>16</v>
      </c>
      <c r="C47" s="294" t="s">
        <v>17</v>
      </c>
      <c r="D47" s="297" t="s">
        <v>4336</v>
      </c>
      <c r="E47" s="288">
        <v>2.88</v>
      </c>
      <c r="F47" s="288">
        <v>16.103000000000002</v>
      </c>
      <c r="G47" s="288">
        <v>46.377000000000002</v>
      </c>
    </row>
    <row r="48" spans="1:7" s="8" customFormat="1">
      <c r="A48" s="289"/>
      <c r="B48" s="292"/>
      <c r="C48" s="295"/>
      <c r="D48" s="298"/>
      <c r="E48" s="289"/>
      <c r="F48" s="289"/>
      <c r="G48" s="289"/>
    </row>
    <row r="49" spans="1:7" s="8" customFormat="1">
      <c r="A49" s="289"/>
      <c r="B49" s="292"/>
      <c r="C49" s="295"/>
      <c r="D49" s="298"/>
      <c r="E49" s="289"/>
      <c r="F49" s="289"/>
      <c r="G49" s="289"/>
    </row>
    <row r="50" spans="1:7" s="8" customFormat="1">
      <c r="A50" s="290"/>
      <c r="B50" s="293"/>
      <c r="C50" s="296"/>
      <c r="D50" s="299"/>
      <c r="E50" s="290"/>
      <c r="F50" s="290">
        <v>6.7130000000000001</v>
      </c>
      <c r="G50" s="290">
        <v>0</v>
      </c>
    </row>
    <row r="51" spans="1:7" s="8" customFormat="1" ht="14.25" customHeight="1">
      <c r="A51" s="288">
        <v>5</v>
      </c>
      <c r="B51" s="291" t="s">
        <v>37</v>
      </c>
      <c r="C51" s="294" t="s">
        <v>4263</v>
      </c>
      <c r="D51" s="297" t="s">
        <v>4335</v>
      </c>
      <c r="E51" s="288">
        <v>24</v>
      </c>
      <c r="F51" s="288">
        <v>0.73599999999999999</v>
      </c>
      <c r="G51" s="288">
        <v>17.664000000000001</v>
      </c>
    </row>
    <row r="52" spans="1:7" s="8" customFormat="1" ht="26.25" customHeight="1">
      <c r="A52" s="290"/>
      <c r="B52" s="293"/>
      <c r="C52" s="296"/>
      <c r="D52" s="299"/>
      <c r="E52" s="290"/>
      <c r="F52" s="290"/>
      <c r="G52" s="290"/>
    </row>
    <row r="53" spans="1:7" s="8" customFormat="1" ht="14.25" customHeight="1">
      <c r="A53" s="288">
        <v>9</v>
      </c>
      <c r="B53" s="291" t="s">
        <v>105</v>
      </c>
      <c r="C53" s="294" t="s">
        <v>106</v>
      </c>
      <c r="D53" s="297" t="s">
        <v>4321</v>
      </c>
      <c r="E53" s="300">
        <v>0.24</v>
      </c>
      <c r="F53" s="300">
        <v>985.77</v>
      </c>
      <c r="G53" s="300">
        <v>236.59</v>
      </c>
    </row>
    <row r="54" spans="1:7" s="8" customFormat="1">
      <c r="A54" s="289"/>
      <c r="B54" s="292"/>
      <c r="C54" s="295"/>
      <c r="D54" s="298"/>
      <c r="E54" s="301"/>
      <c r="F54" s="301"/>
      <c r="G54" s="301"/>
    </row>
    <row r="55" spans="1:7" s="8" customFormat="1">
      <c r="A55" s="289"/>
      <c r="B55" s="292"/>
      <c r="C55" s="295"/>
      <c r="D55" s="298"/>
      <c r="E55" s="301"/>
      <c r="F55" s="301"/>
      <c r="G55" s="301"/>
    </row>
    <row r="56" spans="1:7" s="8" customFormat="1" ht="19.5" customHeight="1">
      <c r="A56" s="62"/>
      <c r="B56" s="14"/>
      <c r="C56" s="4" t="s">
        <v>4278</v>
      </c>
      <c r="D56" s="5"/>
      <c r="E56" s="3"/>
      <c r="F56" s="3"/>
      <c r="G56" s="3"/>
    </row>
    <row r="57" spans="1:7" s="8" customFormat="1" ht="14.25" customHeight="1">
      <c r="A57" s="288">
        <v>1</v>
      </c>
      <c r="B57" s="291" t="s">
        <v>110</v>
      </c>
      <c r="C57" s="294" t="s">
        <v>4273</v>
      </c>
      <c r="D57" s="297" t="s">
        <v>4321</v>
      </c>
      <c r="E57" s="288">
        <v>0.32</v>
      </c>
      <c r="F57" s="288">
        <v>119.229</v>
      </c>
      <c r="G57" s="288">
        <v>38.152999999999999</v>
      </c>
    </row>
    <row r="58" spans="1:7" s="8" customFormat="1">
      <c r="A58" s="289"/>
      <c r="B58" s="292"/>
      <c r="C58" s="295"/>
      <c r="D58" s="298"/>
      <c r="E58" s="289"/>
      <c r="F58" s="289"/>
      <c r="G58" s="289"/>
    </row>
    <row r="59" spans="1:7" s="8" customFormat="1" ht="14.25" customHeight="1">
      <c r="A59" s="288">
        <v>2</v>
      </c>
      <c r="B59" s="291" t="s">
        <v>111</v>
      </c>
      <c r="C59" s="294" t="s">
        <v>4274</v>
      </c>
      <c r="D59" s="297" t="s">
        <v>4321</v>
      </c>
      <c r="E59" s="288">
        <v>0.32</v>
      </c>
      <c r="F59" s="288">
        <v>34.177999999999997</v>
      </c>
      <c r="G59" s="288">
        <v>10.936999999999999</v>
      </c>
    </row>
    <row r="60" spans="1:7" s="8" customFormat="1">
      <c r="A60" s="289"/>
      <c r="B60" s="292"/>
      <c r="C60" s="295"/>
      <c r="D60" s="298"/>
      <c r="E60" s="289"/>
      <c r="F60" s="289"/>
      <c r="G60" s="289"/>
    </row>
    <row r="61" spans="1:7" s="8" customFormat="1" ht="14.25" customHeight="1">
      <c r="A61" s="288">
        <v>3</v>
      </c>
      <c r="B61" s="291" t="s">
        <v>113</v>
      </c>
      <c r="C61" s="294" t="s">
        <v>4275</v>
      </c>
      <c r="D61" s="297" t="s">
        <v>4321</v>
      </c>
      <c r="E61" s="288">
        <v>0.32</v>
      </c>
      <c r="F61" s="288">
        <v>41.707000000000001</v>
      </c>
      <c r="G61" s="288">
        <v>13.346</v>
      </c>
    </row>
    <row r="62" spans="1:7" s="8" customFormat="1">
      <c r="A62" s="289"/>
      <c r="B62" s="292"/>
      <c r="C62" s="295"/>
      <c r="D62" s="298"/>
      <c r="E62" s="289"/>
      <c r="F62" s="289"/>
      <c r="G62" s="289"/>
    </row>
    <row r="63" spans="1:7" s="8" customFormat="1" ht="14.25" customHeight="1">
      <c r="A63" s="288">
        <v>4</v>
      </c>
      <c r="B63" s="291" t="s">
        <v>112</v>
      </c>
      <c r="C63" s="294" t="s">
        <v>4276</v>
      </c>
      <c r="D63" s="297" t="s">
        <v>4330</v>
      </c>
      <c r="E63" s="288">
        <v>3</v>
      </c>
      <c r="F63" s="288">
        <v>15.236000000000001</v>
      </c>
      <c r="G63" s="288">
        <v>45.707999999999998</v>
      </c>
    </row>
    <row r="64" spans="1:7" s="8" customFormat="1">
      <c r="A64" s="289"/>
      <c r="B64" s="292"/>
      <c r="C64" s="295"/>
      <c r="D64" s="298"/>
      <c r="E64" s="289"/>
      <c r="F64" s="289"/>
      <c r="G64" s="289"/>
    </row>
    <row r="65" spans="1:7" s="8" customFormat="1" ht="51" customHeight="1">
      <c r="A65" s="277">
        <v>5</v>
      </c>
      <c r="B65" s="15" t="s">
        <v>114</v>
      </c>
      <c r="C65" s="11" t="s">
        <v>4277</v>
      </c>
      <c r="D65" s="1" t="s">
        <v>4336</v>
      </c>
      <c r="E65" s="12">
        <v>0.8</v>
      </c>
      <c r="F65" s="12">
        <v>8.0950000000000006</v>
      </c>
      <c r="G65" s="12">
        <v>6.476</v>
      </c>
    </row>
    <row r="66" spans="1:7" s="8" customFormat="1" ht="19.5" customHeight="1">
      <c r="A66" s="61"/>
      <c r="B66" s="14"/>
      <c r="C66" s="4" t="s">
        <v>4284</v>
      </c>
      <c r="D66" s="5"/>
      <c r="E66" s="3"/>
      <c r="F66" s="3"/>
      <c r="G66" s="3"/>
    </row>
    <row r="67" spans="1:7" s="8" customFormat="1" ht="33" customHeight="1">
      <c r="A67" s="288">
        <v>1</v>
      </c>
      <c r="B67" s="291" t="s">
        <v>22</v>
      </c>
      <c r="C67" s="294" t="s">
        <v>4266</v>
      </c>
      <c r="D67" s="297" t="s">
        <v>4319</v>
      </c>
      <c r="E67" s="288">
        <v>0.22</v>
      </c>
      <c r="F67" s="288">
        <v>815.32799999999997</v>
      </c>
      <c r="G67" s="288">
        <v>179.37200000000001</v>
      </c>
    </row>
    <row r="68" spans="1:7" s="8" customFormat="1">
      <c r="A68" s="289"/>
      <c r="B68" s="292"/>
      <c r="C68" s="295"/>
      <c r="D68" s="298"/>
      <c r="E68" s="289"/>
      <c r="F68" s="289"/>
      <c r="G68" s="289"/>
    </row>
    <row r="69" spans="1:7" s="8" customFormat="1">
      <c r="A69" s="289"/>
      <c r="B69" s="292"/>
      <c r="C69" s="295"/>
      <c r="D69" s="298"/>
      <c r="E69" s="289"/>
      <c r="F69" s="289"/>
      <c r="G69" s="289"/>
    </row>
    <row r="70" spans="1:7" s="8" customFormat="1">
      <c r="A70" s="290"/>
      <c r="B70" s="293"/>
      <c r="C70" s="296"/>
      <c r="D70" s="299"/>
      <c r="E70" s="290"/>
      <c r="F70" s="290"/>
      <c r="G70" s="290"/>
    </row>
    <row r="71" spans="1:7" s="8" customFormat="1" ht="28.5">
      <c r="A71" s="62"/>
      <c r="B71" s="14"/>
      <c r="C71" s="4" t="s">
        <v>4272</v>
      </c>
      <c r="D71" s="5"/>
      <c r="E71" s="3"/>
      <c r="F71" s="3"/>
      <c r="G71" s="3"/>
    </row>
    <row r="72" spans="1:7" s="8" customFormat="1" ht="71.25">
      <c r="A72" s="277">
        <v>1</v>
      </c>
      <c r="B72" s="273" t="s">
        <v>45</v>
      </c>
      <c r="C72" s="275" t="s">
        <v>4281</v>
      </c>
      <c r="D72" s="274" t="s">
        <v>4335</v>
      </c>
      <c r="E72" s="277">
        <v>85</v>
      </c>
      <c r="F72" s="277">
        <v>2.246</v>
      </c>
      <c r="G72" s="277">
        <v>190.91</v>
      </c>
    </row>
    <row r="73" spans="1:7" s="8" customFormat="1" ht="14.25" customHeight="1">
      <c r="A73" s="288">
        <v>2</v>
      </c>
      <c r="B73" s="291" t="s">
        <v>46</v>
      </c>
      <c r="C73" s="294" t="s">
        <v>4282</v>
      </c>
      <c r="D73" s="297" t="s">
        <v>4321</v>
      </c>
      <c r="E73" s="288">
        <v>0.85</v>
      </c>
      <c r="F73" s="288">
        <v>96.677000000000007</v>
      </c>
      <c r="G73" s="288">
        <v>82.174999999999997</v>
      </c>
    </row>
    <row r="74" spans="1:7" s="8" customFormat="1">
      <c r="A74" s="289"/>
      <c r="B74" s="292"/>
      <c r="C74" s="295"/>
      <c r="D74" s="298"/>
      <c r="E74" s="289"/>
      <c r="F74" s="289"/>
      <c r="G74" s="289"/>
    </row>
    <row r="75" spans="1:7" s="8" customFormat="1">
      <c r="A75" s="289"/>
      <c r="B75" s="292"/>
      <c r="C75" s="295"/>
      <c r="D75" s="298"/>
      <c r="E75" s="289"/>
      <c r="F75" s="289"/>
      <c r="G75" s="289"/>
    </row>
    <row r="76" spans="1:7" s="8" customFormat="1">
      <c r="A76" s="290"/>
      <c r="B76" s="293"/>
      <c r="C76" s="296"/>
      <c r="D76" s="299"/>
      <c r="E76" s="290"/>
      <c r="F76" s="290"/>
      <c r="G76" s="290"/>
    </row>
    <row r="77" spans="1:7" s="8" customFormat="1" ht="14.25" customHeight="1">
      <c r="A77" s="288">
        <v>3</v>
      </c>
      <c r="B77" s="291" t="s">
        <v>47</v>
      </c>
      <c r="C77" s="294" t="s">
        <v>4283</v>
      </c>
      <c r="D77" s="297" t="s">
        <v>4335</v>
      </c>
      <c r="E77" s="288">
        <v>85</v>
      </c>
      <c r="F77" s="288">
        <v>6.6189999999999998</v>
      </c>
      <c r="G77" s="288">
        <v>562.61500000000001</v>
      </c>
    </row>
    <row r="78" spans="1:7" s="8" customFormat="1">
      <c r="A78" s="289"/>
      <c r="B78" s="292"/>
      <c r="C78" s="295"/>
      <c r="D78" s="298"/>
      <c r="E78" s="289"/>
      <c r="F78" s="289"/>
      <c r="G78" s="289"/>
    </row>
    <row r="79" spans="1:7" s="8" customFormat="1">
      <c r="A79" s="289"/>
      <c r="B79" s="292"/>
      <c r="C79" s="295"/>
      <c r="D79" s="298"/>
      <c r="E79" s="289"/>
      <c r="F79" s="289"/>
      <c r="G79" s="289"/>
    </row>
    <row r="80" spans="1:7" s="8" customFormat="1">
      <c r="A80" s="290"/>
      <c r="B80" s="293"/>
      <c r="C80" s="296"/>
      <c r="D80" s="299"/>
      <c r="E80" s="290"/>
      <c r="F80" s="290"/>
      <c r="G80" s="290"/>
    </row>
    <row r="81" spans="1:7" s="8" customFormat="1" ht="75" customHeight="1">
      <c r="A81" s="62"/>
      <c r="B81" s="14"/>
      <c r="C81" s="4" t="s">
        <v>4285</v>
      </c>
      <c r="D81" s="5"/>
      <c r="E81" s="3"/>
      <c r="F81" s="3"/>
      <c r="G81" s="3"/>
    </row>
    <row r="82" spans="1:7" s="8" customFormat="1" ht="14.25" customHeight="1">
      <c r="A82" s="288">
        <v>1</v>
      </c>
      <c r="B82" s="291" t="s">
        <v>23</v>
      </c>
      <c r="C82" s="294" t="s">
        <v>4286</v>
      </c>
      <c r="D82" s="297" t="s">
        <v>4336</v>
      </c>
      <c r="E82" s="288">
        <v>15.9</v>
      </c>
      <c r="F82" s="288">
        <v>63.927999999999997</v>
      </c>
      <c r="G82" s="288">
        <v>1016.455</v>
      </c>
    </row>
    <row r="83" spans="1:7" s="8" customFormat="1">
      <c r="A83" s="289"/>
      <c r="B83" s="292"/>
      <c r="C83" s="295"/>
      <c r="D83" s="298"/>
      <c r="E83" s="289"/>
      <c r="F83" s="289"/>
      <c r="G83" s="289"/>
    </row>
    <row r="84" spans="1:7" s="8" customFormat="1">
      <c r="A84" s="289"/>
      <c r="B84" s="292"/>
      <c r="C84" s="295"/>
      <c r="D84" s="298"/>
      <c r="E84" s="289"/>
      <c r="F84" s="289"/>
      <c r="G84" s="289"/>
    </row>
    <row r="85" spans="1:7" s="8" customFormat="1" ht="45.75" customHeight="1">
      <c r="A85" s="290"/>
      <c r="B85" s="293"/>
      <c r="C85" s="296"/>
      <c r="D85" s="299"/>
      <c r="E85" s="290"/>
      <c r="F85" s="290"/>
      <c r="G85" s="290"/>
    </row>
    <row r="86" spans="1:7" s="8" customFormat="1" ht="14.25" customHeight="1">
      <c r="A86" s="288">
        <v>2</v>
      </c>
      <c r="B86" s="291">
        <v>309</v>
      </c>
      <c r="C86" s="294" t="s">
        <v>2744</v>
      </c>
      <c r="D86" s="297" t="s">
        <v>4324</v>
      </c>
      <c r="E86" s="288">
        <v>0.104273</v>
      </c>
      <c r="F86" s="288">
        <v>365.44299999999998</v>
      </c>
      <c r="G86" s="288">
        <v>38.106000000000002</v>
      </c>
    </row>
    <row r="87" spans="1:7" s="8" customFormat="1">
      <c r="A87" s="289"/>
      <c r="B87" s="298"/>
      <c r="C87" s="295"/>
      <c r="D87" s="298"/>
      <c r="E87" s="289"/>
      <c r="F87" s="289"/>
      <c r="G87" s="289"/>
    </row>
    <row r="88" spans="1:7" s="8" customFormat="1" ht="14.25" customHeight="1">
      <c r="A88" s="288">
        <v>3</v>
      </c>
      <c r="B88" s="291">
        <v>307</v>
      </c>
      <c r="C88" s="294" t="s">
        <v>2742</v>
      </c>
      <c r="D88" s="297" t="s">
        <v>4324</v>
      </c>
      <c r="E88" s="288">
        <v>0.1600713</v>
      </c>
      <c r="F88" s="288">
        <v>448.86799999999999</v>
      </c>
      <c r="G88" s="288">
        <v>71.850999999999999</v>
      </c>
    </row>
    <row r="89" spans="1:7" s="8" customFormat="1">
      <c r="A89" s="289"/>
      <c r="B89" s="298"/>
      <c r="C89" s="295"/>
      <c r="D89" s="298"/>
      <c r="E89" s="289"/>
      <c r="F89" s="289"/>
      <c r="G89" s="289"/>
    </row>
    <row r="90" spans="1:7" s="8" customFormat="1" ht="14.25" customHeight="1">
      <c r="A90" s="288">
        <v>4</v>
      </c>
      <c r="B90" s="291">
        <v>323</v>
      </c>
      <c r="C90" s="294" t="s">
        <v>2758</v>
      </c>
      <c r="D90" s="297" t="s">
        <v>4324</v>
      </c>
      <c r="E90" s="288">
        <v>2.3699999999999999E-2</v>
      </c>
      <c r="F90" s="288">
        <v>353.25599999999997</v>
      </c>
      <c r="G90" s="288">
        <v>8.3719999999999999</v>
      </c>
    </row>
    <row r="91" spans="1:7" s="8" customFormat="1">
      <c r="A91" s="289"/>
      <c r="B91" s="298"/>
      <c r="C91" s="295"/>
      <c r="D91" s="298"/>
      <c r="E91" s="289"/>
      <c r="F91" s="289"/>
      <c r="G91" s="289"/>
    </row>
    <row r="92" spans="1:7" s="8" customFormat="1" ht="14.25" customHeight="1">
      <c r="A92" s="288">
        <v>5</v>
      </c>
      <c r="B92" s="291" t="s">
        <v>37</v>
      </c>
      <c r="C92" s="294" t="s">
        <v>29</v>
      </c>
      <c r="D92" s="297" t="s">
        <v>4330</v>
      </c>
      <c r="E92" s="288">
        <v>79</v>
      </c>
      <c r="F92" s="288">
        <v>0.62</v>
      </c>
      <c r="G92" s="288">
        <v>48.98</v>
      </c>
    </row>
    <row r="93" spans="1:7" s="8" customFormat="1">
      <c r="A93" s="289"/>
      <c r="B93" s="298"/>
      <c r="C93" s="295"/>
      <c r="D93" s="298"/>
      <c r="E93" s="289"/>
      <c r="F93" s="289"/>
      <c r="G93" s="289"/>
    </row>
    <row r="94" spans="1:7" s="8" customFormat="1" ht="19.5" customHeight="1">
      <c r="A94" s="62"/>
      <c r="B94" s="14"/>
      <c r="C94" s="4" t="s">
        <v>53</v>
      </c>
      <c r="D94" s="5"/>
      <c r="E94" s="3"/>
      <c r="F94" s="3"/>
      <c r="G94" s="3"/>
    </row>
    <row r="95" spans="1:7" s="8" customFormat="1" ht="14.25" customHeight="1">
      <c r="A95" s="288">
        <v>1</v>
      </c>
      <c r="B95" s="291" t="s">
        <v>59</v>
      </c>
      <c r="C95" s="294" t="s">
        <v>60</v>
      </c>
      <c r="D95" s="297" t="s">
        <v>4322</v>
      </c>
      <c r="E95" s="288">
        <v>7.4999999999999997E-2</v>
      </c>
      <c r="F95" s="288">
        <v>1295.3130000000001</v>
      </c>
      <c r="G95" s="288">
        <v>97.147999999999996</v>
      </c>
    </row>
    <row r="96" spans="1:7" s="8" customFormat="1">
      <c r="A96" s="289"/>
      <c r="B96" s="292"/>
      <c r="C96" s="295"/>
      <c r="D96" s="298"/>
      <c r="E96" s="289"/>
      <c r="F96" s="289"/>
      <c r="G96" s="289"/>
    </row>
    <row r="97" spans="1:7" s="8" customFormat="1">
      <c r="A97" s="289"/>
      <c r="B97" s="292"/>
      <c r="C97" s="295"/>
      <c r="D97" s="298"/>
      <c r="E97" s="289"/>
      <c r="F97" s="289"/>
      <c r="G97" s="289"/>
    </row>
    <row r="98" spans="1:7" s="8" customFormat="1">
      <c r="A98" s="290"/>
      <c r="B98" s="293"/>
      <c r="C98" s="296"/>
      <c r="D98" s="299"/>
      <c r="E98" s="290"/>
      <c r="F98" s="290"/>
      <c r="G98" s="290"/>
    </row>
    <row r="99" spans="1:7" s="8" customFormat="1" ht="40.5" customHeight="1">
      <c r="A99" s="277">
        <v>2</v>
      </c>
      <c r="B99" s="15" t="s">
        <v>121</v>
      </c>
      <c r="C99" s="11" t="s">
        <v>4252</v>
      </c>
      <c r="D99" s="1" t="s">
        <v>4318</v>
      </c>
      <c r="E99" s="12">
        <v>7.4999999999999997E-3</v>
      </c>
      <c r="F99" s="12">
        <v>938.20799999999997</v>
      </c>
      <c r="G99" s="12">
        <v>7.0369999999999999</v>
      </c>
    </row>
    <row r="100" spans="1:7" s="8" customFormat="1" ht="36.75" customHeight="1">
      <c r="A100" s="277">
        <v>3</v>
      </c>
      <c r="B100" s="15" t="s">
        <v>13</v>
      </c>
      <c r="C100" s="11" t="s">
        <v>4257</v>
      </c>
      <c r="D100" s="1" t="s">
        <v>4324</v>
      </c>
      <c r="E100" s="12">
        <v>13.5</v>
      </c>
      <c r="F100" s="12">
        <v>3.86</v>
      </c>
      <c r="G100" s="12">
        <v>52.11</v>
      </c>
    </row>
    <row r="101" spans="1:7" s="8" customFormat="1" ht="32.25" customHeight="1">
      <c r="A101" s="272">
        <v>4</v>
      </c>
      <c r="B101" s="273" t="s">
        <v>54</v>
      </c>
      <c r="C101" s="275" t="s">
        <v>55</v>
      </c>
      <c r="D101" s="274" t="s">
        <v>4334</v>
      </c>
      <c r="E101" s="272">
        <v>46.6</v>
      </c>
      <c r="F101" s="272">
        <v>2.9319999999999999</v>
      </c>
      <c r="G101" s="272">
        <v>136.631</v>
      </c>
    </row>
    <row r="102" spans="1:7" s="8" customFormat="1" ht="14.25" customHeight="1">
      <c r="A102" s="288">
        <v>5</v>
      </c>
      <c r="B102" s="291" t="s">
        <v>37</v>
      </c>
      <c r="C102" s="294" t="s">
        <v>4287</v>
      </c>
      <c r="D102" s="297" t="s">
        <v>4335</v>
      </c>
      <c r="E102" s="288">
        <v>154</v>
      </c>
      <c r="F102" s="288">
        <v>11.696</v>
      </c>
      <c r="G102" s="288">
        <v>1801.184</v>
      </c>
    </row>
    <row r="103" spans="1:7" s="8" customFormat="1" ht="127.5" customHeight="1">
      <c r="A103" s="289"/>
      <c r="B103" s="298"/>
      <c r="C103" s="295"/>
      <c r="D103" s="299"/>
      <c r="E103" s="289"/>
      <c r="F103" s="289"/>
      <c r="G103" s="289"/>
    </row>
    <row r="104" spans="1:7" s="8" customFormat="1" ht="14.25" customHeight="1">
      <c r="A104" s="288">
        <v>5</v>
      </c>
      <c r="B104" s="291" t="s">
        <v>37</v>
      </c>
      <c r="C104" s="294" t="s">
        <v>4331</v>
      </c>
      <c r="D104" s="297" t="s">
        <v>4330</v>
      </c>
      <c r="E104" s="288">
        <v>1</v>
      </c>
      <c r="F104" s="288">
        <v>29.241</v>
      </c>
      <c r="G104" s="288">
        <v>29.241</v>
      </c>
    </row>
    <row r="105" spans="1:7" s="8" customFormat="1" ht="72.75" customHeight="1">
      <c r="A105" s="289"/>
      <c r="B105" s="298"/>
      <c r="C105" s="295"/>
      <c r="D105" s="299"/>
      <c r="E105" s="289"/>
      <c r="F105" s="289"/>
      <c r="G105" s="289"/>
    </row>
    <row r="106" spans="1:7" s="8" customFormat="1" ht="14.25" customHeight="1">
      <c r="A106" s="288">
        <v>5</v>
      </c>
      <c r="B106" s="291">
        <v>661</v>
      </c>
      <c r="C106" s="294" t="s">
        <v>109</v>
      </c>
      <c r="D106" s="297" t="s">
        <v>4334</v>
      </c>
      <c r="E106" s="288">
        <v>64.5</v>
      </c>
      <c r="F106" s="288">
        <v>2.1819999999999999</v>
      </c>
      <c r="G106" s="288">
        <v>140.739</v>
      </c>
    </row>
    <row r="107" spans="1:7" s="8" customFormat="1" ht="27.75" customHeight="1">
      <c r="A107" s="289"/>
      <c r="B107" s="298"/>
      <c r="C107" s="295"/>
      <c r="D107" s="299"/>
      <c r="E107" s="289"/>
      <c r="F107" s="289"/>
      <c r="G107" s="289"/>
    </row>
    <row r="108" spans="1:7" s="8" customFormat="1" ht="14.25" customHeight="1">
      <c r="A108" s="288">
        <v>6</v>
      </c>
      <c r="B108" s="291">
        <v>648</v>
      </c>
      <c r="C108" s="294" t="s">
        <v>3109</v>
      </c>
      <c r="D108" s="297" t="s">
        <v>40</v>
      </c>
      <c r="E108" s="288">
        <v>7.2</v>
      </c>
      <c r="F108" s="288">
        <v>1.0720000000000001</v>
      </c>
      <c r="G108" s="288">
        <v>7.718</v>
      </c>
    </row>
    <row r="109" spans="1:7" s="8" customFormat="1" ht="27.75" customHeight="1">
      <c r="A109" s="289"/>
      <c r="B109" s="298"/>
      <c r="C109" s="295"/>
      <c r="D109" s="299"/>
      <c r="E109" s="289"/>
      <c r="F109" s="289"/>
      <c r="G109" s="289"/>
    </row>
    <row r="110" spans="1:7" s="8" customFormat="1" ht="14.25" customHeight="1">
      <c r="A110" s="288">
        <v>7</v>
      </c>
      <c r="B110" s="291" t="s">
        <v>37</v>
      </c>
      <c r="C110" s="294" t="s">
        <v>4296</v>
      </c>
      <c r="D110" s="297" t="s">
        <v>4330</v>
      </c>
      <c r="E110" s="288">
        <v>154</v>
      </c>
      <c r="F110" s="288">
        <v>0.36099999999999999</v>
      </c>
      <c r="G110" s="288">
        <v>55.594000000000001</v>
      </c>
    </row>
    <row r="111" spans="1:7" s="8" customFormat="1" ht="27.75" customHeight="1">
      <c r="A111" s="289"/>
      <c r="B111" s="298"/>
      <c r="C111" s="295"/>
      <c r="D111" s="299"/>
      <c r="E111" s="289"/>
      <c r="F111" s="289"/>
      <c r="G111" s="289"/>
    </row>
    <row r="112" spans="1:7" s="8" customFormat="1" ht="14.25" customHeight="1">
      <c r="A112" s="288">
        <v>8</v>
      </c>
      <c r="B112" s="291" t="s">
        <v>37</v>
      </c>
      <c r="C112" s="294" t="s">
        <v>117</v>
      </c>
      <c r="D112" s="297" t="s">
        <v>4330</v>
      </c>
      <c r="E112" s="288">
        <v>154</v>
      </c>
      <c r="F112" s="288">
        <v>0.29699999999999999</v>
      </c>
      <c r="G112" s="288">
        <v>45.738</v>
      </c>
    </row>
    <row r="113" spans="1:7" s="8" customFormat="1" ht="27.75" customHeight="1">
      <c r="A113" s="289"/>
      <c r="B113" s="298"/>
      <c r="C113" s="295"/>
      <c r="D113" s="299"/>
      <c r="E113" s="289"/>
      <c r="F113" s="289"/>
      <c r="G113" s="289"/>
    </row>
    <row r="114" spans="1:7" s="8" customFormat="1" ht="14.25" customHeight="1">
      <c r="A114" s="288">
        <v>9</v>
      </c>
      <c r="B114" s="291" t="s">
        <v>37</v>
      </c>
      <c r="C114" s="294" t="s">
        <v>124</v>
      </c>
      <c r="D114" s="297" t="s">
        <v>4330</v>
      </c>
      <c r="E114" s="288">
        <v>15</v>
      </c>
      <c r="F114" s="288">
        <v>7.9649999999999999</v>
      </c>
      <c r="G114" s="288">
        <v>119.47499999999999</v>
      </c>
    </row>
    <row r="115" spans="1:7" s="8" customFormat="1" ht="27.75" customHeight="1">
      <c r="A115" s="289"/>
      <c r="B115" s="298"/>
      <c r="C115" s="295"/>
      <c r="D115" s="299"/>
      <c r="E115" s="289"/>
      <c r="F115" s="289"/>
      <c r="G115" s="289"/>
    </row>
    <row r="116" spans="1:7" s="8" customFormat="1" ht="19.5" customHeight="1">
      <c r="A116" s="62"/>
      <c r="B116" s="14"/>
      <c r="C116" s="4" t="s">
        <v>4288</v>
      </c>
      <c r="D116" s="5"/>
      <c r="E116" s="3"/>
      <c r="F116" s="3"/>
      <c r="G116" s="3"/>
    </row>
    <row r="117" spans="1:7" s="8" customFormat="1" ht="14.25" customHeight="1">
      <c r="A117" s="288">
        <v>1</v>
      </c>
      <c r="B117" s="291" t="s">
        <v>30</v>
      </c>
      <c r="C117" s="294" t="s">
        <v>4289</v>
      </c>
      <c r="D117" s="297" t="s">
        <v>4332</v>
      </c>
      <c r="E117" s="288">
        <v>8</v>
      </c>
      <c r="F117" s="288">
        <v>44.935000000000002</v>
      </c>
      <c r="G117" s="288">
        <v>359.48</v>
      </c>
    </row>
    <row r="118" spans="1:7" s="8" customFormat="1">
      <c r="A118" s="289"/>
      <c r="B118" s="292"/>
      <c r="C118" s="295"/>
      <c r="D118" s="298"/>
      <c r="E118" s="289"/>
      <c r="F118" s="289"/>
      <c r="G118" s="289"/>
    </row>
    <row r="119" spans="1:7" s="8" customFormat="1">
      <c r="A119" s="289"/>
      <c r="B119" s="292"/>
      <c r="C119" s="295"/>
      <c r="D119" s="298"/>
      <c r="E119" s="289"/>
      <c r="F119" s="289"/>
      <c r="G119" s="289"/>
    </row>
    <row r="120" spans="1:7" s="8" customFormat="1" ht="54" customHeight="1">
      <c r="A120" s="290"/>
      <c r="B120" s="293"/>
      <c r="C120" s="296"/>
      <c r="D120" s="299"/>
      <c r="E120" s="290"/>
      <c r="F120" s="290"/>
      <c r="G120" s="290"/>
    </row>
    <row r="121" spans="1:7" s="8" customFormat="1" ht="14.25" customHeight="1">
      <c r="A121" s="288">
        <v>2</v>
      </c>
      <c r="B121" s="291" t="s">
        <v>118</v>
      </c>
      <c r="C121" s="294" t="s">
        <v>32</v>
      </c>
      <c r="D121" s="297" t="s">
        <v>4334</v>
      </c>
      <c r="E121" s="288">
        <v>50.2</v>
      </c>
      <c r="F121" s="288">
        <v>4.1829999999999998</v>
      </c>
      <c r="G121" s="288">
        <v>209.98699999999999</v>
      </c>
    </row>
    <row r="122" spans="1:7" s="8" customFormat="1" ht="27.75" customHeight="1">
      <c r="A122" s="289"/>
      <c r="B122" s="298"/>
      <c r="C122" s="295"/>
      <c r="D122" s="299"/>
      <c r="E122" s="289"/>
      <c r="F122" s="289"/>
      <c r="G122" s="289"/>
    </row>
    <row r="123" spans="1:7" s="8" customFormat="1" ht="14.25" customHeight="1">
      <c r="A123" s="288">
        <v>3</v>
      </c>
      <c r="B123" s="291" t="s">
        <v>119</v>
      </c>
      <c r="C123" s="294" t="s">
        <v>120</v>
      </c>
      <c r="D123" s="297" t="s">
        <v>4334</v>
      </c>
      <c r="E123" s="288">
        <v>8</v>
      </c>
      <c r="F123" s="288">
        <v>2.0529999999999999</v>
      </c>
      <c r="G123" s="288">
        <v>16.423999999999999</v>
      </c>
    </row>
    <row r="124" spans="1:7" s="8" customFormat="1" ht="27.75" customHeight="1">
      <c r="A124" s="289"/>
      <c r="B124" s="298"/>
      <c r="C124" s="295"/>
      <c r="D124" s="299"/>
      <c r="E124" s="289"/>
      <c r="F124" s="289"/>
      <c r="G124" s="289"/>
    </row>
    <row r="125" spans="1:7" s="8" customFormat="1" ht="14.25" customHeight="1">
      <c r="A125" s="288">
        <v>4</v>
      </c>
      <c r="B125" s="291" t="s">
        <v>4247</v>
      </c>
      <c r="C125" s="294" t="s">
        <v>4248</v>
      </c>
      <c r="D125" s="297" t="s">
        <v>4334</v>
      </c>
      <c r="E125" s="288">
        <v>5.8</v>
      </c>
      <c r="F125" s="288">
        <v>7.7720000000000002</v>
      </c>
      <c r="G125" s="288">
        <v>45.078000000000003</v>
      </c>
    </row>
    <row r="126" spans="1:7" s="8" customFormat="1" ht="27.75" customHeight="1">
      <c r="A126" s="289"/>
      <c r="B126" s="298"/>
      <c r="C126" s="295"/>
      <c r="D126" s="299"/>
      <c r="E126" s="289"/>
      <c r="F126" s="289"/>
      <c r="G126" s="289"/>
    </row>
    <row r="127" spans="1:7" s="8" customFormat="1" ht="14.25" customHeight="1">
      <c r="A127" s="288">
        <v>5</v>
      </c>
      <c r="B127" s="291" t="s">
        <v>33</v>
      </c>
      <c r="C127" s="294" t="s">
        <v>4290</v>
      </c>
      <c r="D127" s="297" t="s">
        <v>4330</v>
      </c>
      <c r="E127" s="288">
        <v>16</v>
      </c>
      <c r="F127" s="288">
        <v>32.293999999999997</v>
      </c>
      <c r="G127" s="288">
        <v>516.70399999999995</v>
      </c>
    </row>
    <row r="128" spans="1:7" s="8" customFormat="1">
      <c r="A128" s="289"/>
      <c r="B128" s="292"/>
      <c r="C128" s="295"/>
      <c r="D128" s="298"/>
      <c r="E128" s="289"/>
      <c r="F128" s="289"/>
      <c r="G128" s="289"/>
    </row>
    <row r="129" spans="1:7" s="8" customFormat="1">
      <c r="A129" s="289"/>
      <c r="B129" s="292"/>
      <c r="C129" s="295"/>
      <c r="D129" s="298"/>
      <c r="E129" s="289"/>
      <c r="F129" s="289"/>
      <c r="G129" s="289"/>
    </row>
    <row r="130" spans="1:7" s="8" customFormat="1">
      <c r="A130" s="290"/>
      <c r="B130" s="293"/>
      <c r="C130" s="296"/>
      <c r="D130" s="299"/>
      <c r="E130" s="290"/>
      <c r="F130" s="290"/>
      <c r="G130" s="290"/>
    </row>
    <row r="131" spans="1:7" s="8" customFormat="1" ht="114">
      <c r="A131" s="277">
        <v>6</v>
      </c>
      <c r="B131" s="15" t="s">
        <v>8</v>
      </c>
      <c r="C131" s="11" t="s">
        <v>4291</v>
      </c>
      <c r="D131" s="1" t="s">
        <v>4322</v>
      </c>
      <c r="E131" s="12">
        <v>3.5999999999999997E-2</v>
      </c>
      <c r="F131" s="12">
        <v>262.22800000000001</v>
      </c>
      <c r="G131" s="12">
        <v>9.44</v>
      </c>
    </row>
    <row r="132" spans="1:7" s="8" customFormat="1" ht="57" customHeight="1">
      <c r="A132" s="277">
        <v>7</v>
      </c>
      <c r="B132" s="15" t="s">
        <v>34</v>
      </c>
      <c r="C132" s="11" t="s">
        <v>4292</v>
      </c>
      <c r="D132" s="1" t="s">
        <v>4322</v>
      </c>
      <c r="E132" s="12">
        <v>1.6E-2</v>
      </c>
      <c r="F132" s="12">
        <v>161.917</v>
      </c>
      <c r="G132" s="12">
        <v>2.5910000000000002</v>
      </c>
    </row>
    <row r="133" spans="1:7" s="8" customFormat="1" ht="56.25" customHeight="1">
      <c r="A133" s="277">
        <v>8</v>
      </c>
      <c r="B133" s="15" t="s">
        <v>12</v>
      </c>
      <c r="C133" s="11" t="s">
        <v>4262</v>
      </c>
      <c r="D133" s="1" t="s">
        <v>4322</v>
      </c>
      <c r="E133" s="12">
        <v>1.6E-2</v>
      </c>
      <c r="F133" s="12">
        <v>21.818000000000001</v>
      </c>
      <c r="G133" s="12">
        <v>0.34899999999999998</v>
      </c>
    </row>
    <row r="134" spans="1:7" s="8" customFormat="1" ht="33" customHeight="1">
      <c r="A134" s="288">
        <v>9</v>
      </c>
      <c r="B134" s="291" t="s">
        <v>38</v>
      </c>
      <c r="C134" s="294" t="s">
        <v>4293</v>
      </c>
      <c r="D134" s="297" t="s">
        <v>4336</v>
      </c>
      <c r="E134" s="288">
        <v>2</v>
      </c>
      <c r="F134" s="288">
        <v>14.391</v>
      </c>
      <c r="G134" s="288">
        <v>28.782</v>
      </c>
    </row>
    <row r="135" spans="1:7" s="8" customFormat="1">
      <c r="A135" s="289"/>
      <c r="B135" s="292"/>
      <c r="C135" s="295"/>
      <c r="D135" s="298"/>
      <c r="E135" s="289"/>
      <c r="F135" s="289"/>
      <c r="G135" s="289"/>
    </row>
    <row r="136" spans="1:7" s="8" customFormat="1">
      <c r="A136" s="289"/>
      <c r="B136" s="292"/>
      <c r="C136" s="295"/>
      <c r="D136" s="298"/>
      <c r="E136" s="289"/>
      <c r="F136" s="289"/>
      <c r="G136" s="289"/>
    </row>
    <row r="137" spans="1:7" s="8" customFormat="1" ht="11.25" customHeight="1">
      <c r="A137" s="290"/>
      <c r="B137" s="293"/>
      <c r="C137" s="296"/>
      <c r="D137" s="299"/>
      <c r="E137" s="290"/>
      <c r="F137" s="290"/>
      <c r="G137" s="290"/>
    </row>
    <row r="138" spans="1:7" s="8" customFormat="1" ht="14.25" customHeight="1">
      <c r="A138" s="288">
        <v>10</v>
      </c>
      <c r="B138" s="291" t="s">
        <v>39</v>
      </c>
      <c r="C138" s="294" t="s">
        <v>4304</v>
      </c>
      <c r="D138" s="297" t="s">
        <v>4319</v>
      </c>
      <c r="E138" s="288">
        <v>0.3</v>
      </c>
      <c r="F138" s="288">
        <v>150.15199999999999</v>
      </c>
      <c r="G138" s="288">
        <v>45.045999999999999</v>
      </c>
    </row>
    <row r="139" spans="1:7" s="8" customFormat="1">
      <c r="A139" s="289"/>
      <c r="B139" s="292"/>
      <c r="C139" s="295"/>
      <c r="D139" s="298"/>
      <c r="E139" s="289"/>
      <c r="F139" s="289"/>
      <c r="G139" s="289"/>
    </row>
    <row r="140" spans="1:7" s="8" customFormat="1">
      <c r="A140" s="289"/>
      <c r="B140" s="292"/>
      <c r="C140" s="295"/>
      <c r="D140" s="298"/>
      <c r="E140" s="289"/>
      <c r="F140" s="289"/>
      <c r="G140" s="289"/>
    </row>
    <row r="141" spans="1:7" s="8" customFormat="1">
      <c r="A141" s="290"/>
      <c r="B141" s="293"/>
      <c r="C141" s="296"/>
      <c r="D141" s="299"/>
      <c r="E141" s="290"/>
      <c r="F141" s="290"/>
      <c r="G141" s="290"/>
    </row>
    <row r="142" spans="1:7" s="8" customFormat="1" ht="14.25" customHeight="1">
      <c r="A142" s="288">
        <v>11</v>
      </c>
      <c r="B142" s="291" t="s">
        <v>41</v>
      </c>
      <c r="C142" s="294" t="s">
        <v>4294</v>
      </c>
      <c r="D142" s="297" t="s">
        <v>4319</v>
      </c>
      <c r="E142" s="288">
        <v>0.82</v>
      </c>
      <c r="F142" s="288">
        <v>173.459</v>
      </c>
      <c r="G142" s="288">
        <v>142.23599999999999</v>
      </c>
    </row>
    <row r="143" spans="1:7" s="8" customFormat="1">
      <c r="A143" s="289"/>
      <c r="B143" s="292"/>
      <c r="C143" s="295"/>
      <c r="D143" s="298"/>
      <c r="E143" s="289"/>
      <c r="F143" s="289"/>
      <c r="G143" s="289"/>
    </row>
    <row r="144" spans="1:7" s="8" customFormat="1">
      <c r="A144" s="289"/>
      <c r="B144" s="292"/>
      <c r="C144" s="295"/>
      <c r="D144" s="298"/>
      <c r="E144" s="289"/>
      <c r="F144" s="289"/>
      <c r="G144" s="289"/>
    </row>
    <row r="145" spans="1:7" s="8" customFormat="1">
      <c r="A145" s="290"/>
      <c r="B145" s="293"/>
      <c r="C145" s="296"/>
      <c r="D145" s="299"/>
      <c r="E145" s="290"/>
      <c r="F145" s="290"/>
      <c r="G145" s="290"/>
    </row>
    <row r="146" spans="1:7" s="8" customFormat="1" ht="14.25" customHeight="1">
      <c r="A146" s="288">
        <v>12</v>
      </c>
      <c r="B146" s="291" t="s">
        <v>42</v>
      </c>
      <c r="C146" s="294" t="s">
        <v>4295</v>
      </c>
      <c r="D146" s="297" t="s">
        <v>4333</v>
      </c>
      <c r="E146" s="288">
        <v>8</v>
      </c>
      <c r="F146" s="288">
        <v>12.499000000000001</v>
      </c>
      <c r="G146" s="288">
        <v>99.992000000000004</v>
      </c>
    </row>
    <row r="147" spans="1:7" s="8" customFormat="1">
      <c r="A147" s="289"/>
      <c r="B147" s="292"/>
      <c r="C147" s="295"/>
      <c r="D147" s="298"/>
      <c r="E147" s="289"/>
      <c r="F147" s="289"/>
      <c r="G147" s="289"/>
    </row>
    <row r="148" spans="1:7" s="8" customFormat="1">
      <c r="A148" s="289"/>
      <c r="B148" s="292"/>
      <c r="C148" s="295"/>
      <c r="D148" s="298"/>
      <c r="E148" s="289"/>
      <c r="F148" s="289"/>
      <c r="G148" s="289"/>
    </row>
    <row r="149" spans="1:7" s="8" customFormat="1" ht="49.5" customHeight="1">
      <c r="A149" s="290"/>
      <c r="B149" s="293"/>
      <c r="C149" s="296"/>
      <c r="D149" s="299"/>
      <c r="E149" s="290"/>
      <c r="F149" s="290"/>
      <c r="G149" s="290"/>
    </row>
    <row r="150" spans="1:7" s="8" customFormat="1" ht="19.5" customHeight="1">
      <c r="A150" s="62"/>
      <c r="B150" s="14"/>
      <c r="C150" s="4" t="s">
        <v>108</v>
      </c>
      <c r="D150" s="5"/>
      <c r="E150" s="3"/>
      <c r="F150" s="3"/>
      <c r="G150" s="3"/>
    </row>
    <row r="151" spans="1:7" s="8" customFormat="1" ht="14.25" customHeight="1">
      <c r="A151" s="288">
        <v>1</v>
      </c>
      <c r="B151" s="291" t="s">
        <v>59</v>
      </c>
      <c r="C151" s="294" t="s">
        <v>60</v>
      </c>
      <c r="D151" s="297" t="s">
        <v>4322</v>
      </c>
      <c r="E151" s="288">
        <v>4.4999999999999998E-2</v>
      </c>
      <c r="F151" s="288">
        <v>1295.3130000000001</v>
      </c>
      <c r="G151" s="288">
        <v>58.289000000000001</v>
      </c>
    </row>
    <row r="152" spans="1:7" s="8" customFormat="1">
      <c r="A152" s="289"/>
      <c r="B152" s="292"/>
      <c r="C152" s="295"/>
      <c r="D152" s="298"/>
      <c r="E152" s="289"/>
      <c r="F152" s="289"/>
      <c r="G152" s="289"/>
    </row>
    <row r="153" spans="1:7" s="8" customFormat="1">
      <c r="A153" s="289"/>
      <c r="B153" s="292"/>
      <c r="C153" s="295"/>
      <c r="D153" s="298"/>
      <c r="E153" s="289"/>
      <c r="F153" s="289"/>
      <c r="G153" s="289"/>
    </row>
    <row r="154" spans="1:7" s="8" customFormat="1">
      <c r="A154" s="290"/>
      <c r="B154" s="293"/>
      <c r="C154" s="296"/>
      <c r="D154" s="299"/>
      <c r="E154" s="290"/>
      <c r="F154" s="290"/>
      <c r="G154" s="290"/>
    </row>
    <row r="155" spans="1:7" s="8" customFormat="1" ht="40.5" customHeight="1">
      <c r="A155" s="277">
        <v>2</v>
      </c>
      <c r="B155" s="15" t="s">
        <v>121</v>
      </c>
      <c r="C155" s="11" t="s">
        <v>4252</v>
      </c>
      <c r="D155" s="1" t="s">
        <v>4318</v>
      </c>
      <c r="E155" s="12">
        <v>4.4999999999999997E-3</v>
      </c>
      <c r="F155" s="12">
        <v>938.20799999999997</v>
      </c>
      <c r="G155" s="12">
        <v>4.2220000000000004</v>
      </c>
    </row>
    <row r="156" spans="1:7" s="8" customFormat="1" ht="36.75" customHeight="1">
      <c r="A156" s="277">
        <v>3</v>
      </c>
      <c r="B156" s="15" t="s">
        <v>13</v>
      </c>
      <c r="C156" s="11" t="s">
        <v>4257</v>
      </c>
      <c r="D156" s="1" t="s">
        <v>4324</v>
      </c>
      <c r="E156" s="12">
        <v>8.1</v>
      </c>
      <c r="F156" s="12">
        <v>3.86</v>
      </c>
      <c r="G156" s="12">
        <v>31.265999999999998</v>
      </c>
    </row>
    <row r="157" spans="1:7" s="8" customFormat="1" ht="32.25" customHeight="1">
      <c r="A157" s="272">
        <v>4</v>
      </c>
      <c r="B157" s="273" t="s">
        <v>54</v>
      </c>
      <c r="C157" s="275" t="s">
        <v>55</v>
      </c>
      <c r="D157" s="274" t="s">
        <v>4334</v>
      </c>
      <c r="E157" s="272">
        <v>29</v>
      </c>
      <c r="F157" s="272">
        <v>2.9319999999999999</v>
      </c>
      <c r="G157" s="272">
        <v>85.028000000000006</v>
      </c>
    </row>
    <row r="158" spans="1:7" s="8" customFormat="1" ht="14.25" customHeight="1">
      <c r="A158" s="288">
        <v>5</v>
      </c>
      <c r="B158" s="291" t="s">
        <v>37</v>
      </c>
      <c r="C158" s="294" t="s">
        <v>4287</v>
      </c>
      <c r="D158" s="297" t="s">
        <v>4335</v>
      </c>
      <c r="E158" s="288">
        <v>29</v>
      </c>
      <c r="F158" s="288">
        <v>11.696</v>
      </c>
      <c r="G158" s="288">
        <v>339.18400000000003</v>
      </c>
    </row>
    <row r="159" spans="1:7" s="8" customFormat="1" ht="102.75" customHeight="1">
      <c r="A159" s="289"/>
      <c r="B159" s="298"/>
      <c r="C159" s="295"/>
      <c r="D159" s="299"/>
      <c r="E159" s="289"/>
      <c r="F159" s="289"/>
      <c r="G159" s="289"/>
    </row>
    <row r="160" spans="1:7" s="8" customFormat="1" ht="14.25" customHeight="1">
      <c r="A160" s="288">
        <v>5</v>
      </c>
      <c r="B160" s="291">
        <v>661</v>
      </c>
      <c r="C160" s="294" t="s">
        <v>109</v>
      </c>
      <c r="D160" s="297" t="s">
        <v>4334</v>
      </c>
      <c r="E160" s="288">
        <v>64.5</v>
      </c>
      <c r="F160" s="288">
        <v>2.1819999999999999</v>
      </c>
      <c r="G160" s="288">
        <v>140.739</v>
      </c>
    </row>
    <row r="161" spans="1:7" s="8" customFormat="1" ht="27.75" customHeight="1">
      <c r="A161" s="289"/>
      <c r="B161" s="298"/>
      <c r="C161" s="295"/>
      <c r="D161" s="299"/>
      <c r="E161" s="289"/>
      <c r="F161" s="289"/>
      <c r="G161" s="289"/>
    </row>
    <row r="162" spans="1:7" s="8" customFormat="1" ht="14.25" customHeight="1">
      <c r="A162" s="288">
        <v>6</v>
      </c>
      <c r="B162" s="291">
        <v>648</v>
      </c>
      <c r="C162" s="294" t="s">
        <v>3109</v>
      </c>
      <c r="D162" s="297" t="s">
        <v>40</v>
      </c>
      <c r="E162" s="288">
        <v>7.2</v>
      </c>
      <c r="F162" s="288">
        <v>1.0720000000000001</v>
      </c>
      <c r="G162" s="288">
        <v>7.718</v>
      </c>
    </row>
    <row r="163" spans="1:7" s="8" customFormat="1" ht="27.75" customHeight="1">
      <c r="A163" s="289"/>
      <c r="B163" s="298"/>
      <c r="C163" s="295"/>
      <c r="D163" s="299"/>
      <c r="E163" s="289"/>
      <c r="F163" s="289"/>
      <c r="G163" s="289"/>
    </row>
    <row r="164" spans="1:7" s="8" customFormat="1" ht="14.25" customHeight="1">
      <c r="A164" s="288">
        <v>7</v>
      </c>
      <c r="B164" s="291" t="s">
        <v>37</v>
      </c>
      <c r="C164" s="294" t="s">
        <v>4296</v>
      </c>
      <c r="D164" s="297" t="s">
        <v>4330</v>
      </c>
      <c r="E164" s="288">
        <v>39</v>
      </c>
      <c r="F164" s="288">
        <v>0.36099999999999999</v>
      </c>
      <c r="G164" s="288">
        <v>14.079000000000001</v>
      </c>
    </row>
    <row r="165" spans="1:7" s="8" customFormat="1" ht="27.75" customHeight="1">
      <c r="A165" s="289"/>
      <c r="B165" s="298"/>
      <c r="C165" s="295"/>
      <c r="D165" s="299"/>
      <c r="E165" s="289"/>
      <c r="F165" s="289"/>
      <c r="G165" s="289"/>
    </row>
    <row r="166" spans="1:7" s="8" customFormat="1" ht="14.25" customHeight="1">
      <c r="A166" s="288">
        <v>8</v>
      </c>
      <c r="B166" s="291" t="s">
        <v>37</v>
      </c>
      <c r="C166" s="294" t="s">
        <v>117</v>
      </c>
      <c r="D166" s="297" t="s">
        <v>4330</v>
      </c>
      <c r="E166" s="288">
        <v>39</v>
      </c>
      <c r="F166" s="288">
        <v>0.29699999999999999</v>
      </c>
      <c r="G166" s="288">
        <v>11.583</v>
      </c>
    </row>
    <row r="167" spans="1:7" s="8" customFormat="1" ht="27.75" customHeight="1">
      <c r="A167" s="289"/>
      <c r="B167" s="298"/>
      <c r="C167" s="295"/>
      <c r="D167" s="299"/>
      <c r="E167" s="289"/>
      <c r="F167" s="289"/>
      <c r="G167" s="289"/>
    </row>
    <row r="168" spans="1:7" s="8" customFormat="1" ht="14.25" customHeight="1">
      <c r="A168" s="288">
        <v>9</v>
      </c>
      <c r="B168" s="291" t="s">
        <v>37</v>
      </c>
      <c r="C168" s="294" t="s">
        <v>4297</v>
      </c>
      <c r="D168" s="297" t="s">
        <v>4330</v>
      </c>
      <c r="E168" s="288">
        <v>9</v>
      </c>
      <c r="F168" s="288">
        <v>7.9649999999999999</v>
      </c>
      <c r="G168" s="288">
        <v>71.685000000000002</v>
      </c>
    </row>
    <row r="169" spans="1:7" s="8" customFormat="1" ht="27.75" customHeight="1">
      <c r="A169" s="289"/>
      <c r="B169" s="298"/>
      <c r="C169" s="295"/>
      <c r="D169" s="299"/>
      <c r="E169" s="289"/>
      <c r="F169" s="289"/>
      <c r="G169" s="289"/>
    </row>
    <row r="170" spans="1:7" s="8" customFormat="1" ht="14.25" customHeight="1">
      <c r="A170" s="288">
        <v>9</v>
      </c>
      <c r="B170" s="297" t="s">
        <v>37</v>
      </c>
      <c r="C170" s="294" t="s">
        <v>4249</v>
      </c>
      <c r="D170" s="297" t="s">
        <v>4330</v>
      </c>
      <c r="E170" s="288">
        <v>9</v>
      </c>
      <c r="F170" s="288">
        <v>7.617</v>
      </c>
      <c r="G170" s="288">
        <v>68.552999999999997</v>
      </c>
    </row>
    <row r="171" spans="1:7" s="8" customFormat="1" ht="27.75" customHeight="1">
      <c r="A171" s="289"/>
      <c r="B171" s="298"/>
      <c r="C171" s="295"/>
      <c r="D171" s="299"/>
      <c r="E171" s="289"/>
      <c r="F171" s="289"/>
      <c r="G171" s="289"/>
    </row>
    <row r="172" spans="1:7" s="8" customFormat="1" ht="14.25" customHeight="1">
      <c r="A172" s="288">
        <v>9</v>
      </c>
      <c r="B172" s="297" t="s">
        <v>37</v>
      </c>
      <c r="C172" s="294" t="s">
        <v>4250</v>
      </c>
      <c r="D172" s="297" t="s">
        <v>4330</v>
      </c>
      <c r="E172" s="288">
        <v>36</v>
      </c>
      <c r="F172" s="288">
        <v>1.6140000000000001</v>
      </c>
      <c r="G172" s="288">
        <v>58.103999999999999</v>
      </c>
    </row>
    <row r="173" spans="1:7" s="8" customFormat="1" ht="27.75" customHeight="1">
      <c r="A173" s="289"/>
      <c r="B173" s="298"/>
      <c r="C173" s="295"/>
      <c r="D173" s="299"/>
      <c r="E173" s="289"/>
      <c r="F173" s="289"/>
      <c r="G173" s="289"/>
    </row>
    <row r="174" spans="1:7" s="8" customFormat="1" ht="33" customHeight="1">
      <c r="A174" s="61"/>
      <c r="B174" s="14"/>
      <c r="C174" s="4" t="s">
        <v>4298</v>
      </c>
      <c r="D174" s="5"/>
      <c r="E174" s="3"/>
      <c r="F174" s="3"/>
      <c r="G174" s="3"/>
    </row>
    <row r="175" spans="1:7" s="8" customFormat="1" ht="24.75" customHeight="1">
      <c r="A175" s="288">
        <v>1</v>
      </c>
      <c r="B175" s="291" t="s">
        <v>115</v>
      </c>
      <c r="C175" s="294" t="s">
        <v>4325</v>
      </c>
      <c r="D175" s="297" t="s">
        <v>4324</v>
      </c>
      <c r="E175" s="300">
        <v>0.08</v>
      </c>
      <c r="F175" s="300">
        <v>103.07</v>
      </c>
      <c r="G175" s="300">
        <v>8.25</v>
      </c>
    </row>
    <row r="176" spans="1:7" s="8" customFormat="1" ht="84" customHeight="1">
      <c r="A176" s="290"/>
      <c r="B176" s="293"/>
      <c r="C176" s="296"/>
      <c r="D176" s="299"/>
      <c r="E176" s="302"/>
      <c r="F176" s="302"/>
      <c r="G176" s="302"/>
    </row>
    <row r="177" spans="1:7" s="8" customFormat="1" ht="14.25" customHeight="1">
      <c r="A177" s="304">
        <v>2</v>
      </c>
      <c r="B177" s="305">
        <v>693</v>
      </c>
      <c r="C177" s="306" t="s">
        <v>3150</v>
      </c>
      <c r="D177" s="279" t="s">
        <v>40</v>
      </c>
      <c r="E177" s="304">
        <v>15</v>
      </c>
      <c r="F177" s="304">
        <v>1.962</v>
      </c>
      <c r="G177" s="304">
        <v>29.43</v>
      </c>
    </row>
    <row r="178" spans="1:7" s="8" customFormat="1" ht="27.75" customHeight="1">
      <c r="A178" s="304"/>
      <c r="B178" s="279"/>
      <c r="C178" s="306"/>
      <c r="D178" s="279"/>
      <c r="E178" s="304"/>
      <c r="F178" s="304"/>
      <c r="G178" s="304"/>
    </row>
    <row r="179" spans="1:7" s="8" customFormat="1" ht="14.25" customHeight="1">
      <c r="A179" s="304">
        <v>3</v>
      </c>
      <c r="B179" s="305" t="s">
        <v>116</v>
      </c>
      <c r="C179" s="306" t="s">
        <v>4326</v>
      </c>
      <c r="D179" s="279" t="s">
        <v>4324</v>
      </c>
      <c r="E179" s="303">
        <v>0.05</v>
      </c>
      <c r="F179" s="303">
        <v>129.29</v>
      </c>
      <c r="G179" s="303">
        <v>6.47</v>
      </c>
    </row>
    <row r="180" spans="1:7" s="8" customFormat="1">
      <c r="A180" s="304"/>
      <c r="B180" s="305"/>
      <c r="C180" s="306"/>
      <c r="D180" s="279"/>
      <c r="E180" s="303"/>
      <c r="F180" s="303"/>
      <c r="G180" s="303"/>
    </row>
    <row r="181" spans="1:7" s="8" customFormat="1">
      <c r="A181" s="304"/>
      <c r="B181" s="305"/>
      <c r="C181" s="306"/>
      <c r="D181" s="279"/>
      <c r="E181" s="303"/>
      <c r="F181" s="303"/>
      <c r="G181" s="303"/>
    </row>
    <row r="182" spans="1:7" s="8" customFormat="1">
      <c r="A182" s="304"/>
      <c r="B182" s="305"/>
      <c r="C182" s="306"/>
      <c r="D182" s="279"/>
      <c r="E182" s="303"/>
      <c r="F182" s="303"/>
      <c r="G182" s="303"/>
    </row>
    <row r="183" spans="1:7" s="8" customFormat="1" ht="14.25" customHeight="1">
      <c r="A183" s="304">
        <v>4</v>
      </c>
      <c r="B183" s="305">
        <v>404</v>
      </c>
      <c r="C183" s="306" t="s">
        <v>2845</v>
      </c>
      <c r="D183" s="279" t="s">
        <v>14</v>
      </c>
      <c r="E183" s="304">
        <v>12.5</v>
      </c>
      <c r="F183" s="304">
        <v>12.664999999999999</v>
      </c>
      <c r="G183" s="304">
        <v>158.31299999999999</v>
      </c>
    </row>
    <row r="184" spans="1:7" s="8" customFormat="1" ht="27.75" customHeight="1">
      <c r="A184" s="304"/>
      <c r="B184" s="279"/>
      <c r="C184" s="306"/>
      <c r="D184" s="279"/>
      <c r="E184" s="304"/>
      <c r="F184" s="304"/>
      <c r="G184" s="304"/>
    </row>
    <row r="185" spans="1:7" s="8" customFormat="1" ht="28.5">
      <c r="A185" s="62"/>
      <c r="B185" s="14"/>
      <c r="C185" s="4" t="s">
        <v>4299</v>
      </c>
      <c r="D185" s="5"/>
      <c r="E185" s="3"/>
      <c r="F185" s="3"/>
      <c r="G185" s="3"/>
    </row>
    <row r="186" spans="1:7" s="8" customFormat="1" ht="14.25" customHeight="1">
      <c r="A186" s="288">
        <v>1</v>
      </c>
      <c r="B186" s="291" t="s">
        <v>15</v>
      </c>
      <c r="C186" s="294" t="s">
        <v>4300</v>
      </c>
      <c r="D186" s="297" t="s">
        <v>4336</v>
      </c>
      <c r="E186" s="288">
        <v>2.5</v>
      </c>
      <c r="F186" s="288">
        <v>12.404</v>
      </c>
      <c r="G186" s="288">
        <v>31.01</v>
      </c>
    </row>
    <row r="187" spans="1:7" s="8" customFormat="1">
      <c r="A187" s="289"/>
      <c r="B187" s="292"/>
      <c r="C187" s="295"/>
      <c r="D187" s="298"/>
      <c r="E187" s="289"/>
      <c r="F187" s="289"/>
      <c r="G187" s="289"/>
    </row>
    <row r="188" spans="1:7" s="8" customFormat="1">
      <c r="A188" s="289"/>
      <c r="B188" s="292"/>
      <c r="C188" s="295"/>
      <c r="D188" s="298"/>
      <c r="E188" s="289"/>
      <c r="F188" s="289"/>
      <c r="G188" s="289"/>
    </row>
    <row r="189" spans="1:7" s="8" customFormat="1">
      <c r="A189" s="290"/>
      <c r="B189" s="293"/>
      <c r="C189" s="296"/>
      <c r="D189" s="299"/>
      <c r="E189" s="290"/>
      <c r="F189" s="290"/>
      <c r="G189" s="290"/>
    </row>
    <row r="190" spans="1:7" s="8" customFormat="1" ht="14.25" customHeight="1">
      <c r="A190" s="288">
        <v>2</v>
      </c>
      <c r="B190" s="291" t="s">
        <v>20</v>
      </c>
      <c r="C190" s="294" t="s">
        <v>4253</v>
      </c>
      <c r="D190" s="297" t="s">
        <v>4321</v>
      </c>
      <c r="E190" s="288">
        <v>0.24</v>
      </c>
      <c r="F190" s="288">
        <v>111.709</v>
      </c>
      <c r="G190" s="288">
        <v>26.81</v>
      </c>
    </row>
    <row r="191" spans="1:7" s="8" customFormat="1">
      <c r="A191" s="289"/>
      <c r="B191" s="292"/>
      <c r="C191" s="295"/>
      <c r="D191" s="298"/>
      <c r="E191" s="289"/>
      <c r="F191" s="289"/>
      <c r="G191" s="289"/>
    </row>
    <row r="192" spans="1:7" s="8" customFormat="1">
      <c r="A192" s="289"/>
      <c r="B192" s="292"/>
      <c r="C192" s="295"/>
      <c r="D192" s="298"/>
      <c r="E192" s="289"/>
      <c r="F192" s="289"/>
      <c r="G192" s="289"/>
    </row>
    <row r="193" spans="1:7" s="8" customFormat="1">
      <c r="A193" s="290"/>
      <c r="B193" s="293"/>
      <c r="C193" s="296"/>
      <c r="D193" s="299"/>
      <c r="E193" s="290"/>
      <c r="F193" s="290"/>
      <c r="G193" s="290"/>
    </row>
    <row r="194" spans="1:7" s="8" customFormat="1" ht="14.25" customHeight="1">
      <c r="A194" s="288">
        <v>3</v>
      </c>
      <c r="B194" s="291" t="s">
        <v>25</v>
      </c>
      <c r="C194" s="294" t="s">
        <v>4301</v>
      </c>
      <c r="D194" s="297" t="s">
        <v>4336</v>
      </c>
      <c r="E194" s="288">
        <v>2.5</v>
      </c>
      <c r="F194" s="288">
        <v>87.683000000000007</v>
      </c>
      <c r="G194" s="288">
        <v>219.208</v>
      </c>
    </row>
    <row r="195" spans="1:7" s="8" customFormat="1">
      <c r="A195" s="289"/>
      <c r="B195" s="292"/>
      <c r="C195" s="295"/>
      <c r="D195" s="298"/>
      <c r="E195" s="289"/>
      <c r="F195" s="289"/>
      <c r="G195" s="289"/>
    </row>
    <row r="196" spans="1:7" s="8" customFormat="1">
      <c r="A196" s="289"/>
      <c r="B196" s="292"/>
      <c r="C196" s="295"/>
      <c r="D196" s="298"/>
      <c r="E196" s="289"/>
      <c r="F196" s="289"/>
      <c r="G196" s="289"/>
    </row>
    <row r="197" spans="1:7" s="8" customFormat="1">
      <c r="A197" s="289"/>
      <c r="B197" s="292"/>
      <c r="C197" s="295"/>
      <c r="D197" s="298"/>
      <c r="E197" s="289"/>
      <c r="F197" s="289"/>
      <c r="G197" s="289"/>
    </row>
    <row r="198" spans="1:7" s="8" customFormat="1">
      <c r="A198" s="289"/>
      <c r="B198" s="292"/>
      <c r="C198" s="295"/>
      <c r="D198" s="298"/>
      <c r="E198" s="289"/>
      <c r="F198" s="289"/>
      <c r="G198" s="289"/>
    </row>
    <row r="199" spans="1:7" s="8" customFormat="1">
      <c r="A199" s="289"/>
      <c r="B199" s="292"/>
      <c r="C199" s="295"/>
      <c r="D199" s="298"/>
      <c r="E199" s="289"/>
      <c r="F199" s="289"/>
      <c r="G199" s="289"/>
    </row>
    <row r="200" spans="1:7" s="8" customFormat="1">
      <c r="A200" s="289"/>
      <c r="B200" s="292"/>
      <c r="C200" s="295"/>
      <c r="D200" s="298"/>
      <c r="E200" s="289"/>
      <c r="F200" s="289"/>
      <c r="G200" s="289"/>
    </row>
    <row r="201" spans="1:7" s="8" customFormat="1">
      <c r="A201" s="289"/>
      <c r="B201" s="292"/>
      <c r="C201" s="295"/>
      <c r="D201" s="298"/>
      <c r="E201" s="289"/>
      <c r="F201" s="289"/>
      <c r="G201" s="289"/>
    </row>
    <row r="202" spans="1:7" s="8" customFormat="1">
      <c r="A202" s="289"/>
      <c r="B202" s="292"/>
      <c r="C202" s="295"/>
      <c r="D202" s="298"/>
      <c r="E202" s="289"/>
      <c r="F202" s="289"/>
      <c r="G202" s="289"/>
    </row>
    <row r="203" spans="1:7" s="8" customFormat="1">
      <c r="A203" s="289"/>
      <c r="B203" s="292"/>
      <c r="C203" s="295"/>
      <c r="D203" s="298"/>
      <c r="E203" s="289"/>
      <c r="F203" s="289"/>
      <c r="G203" s="289"/>
    </row>
    <row r="204" spans="1:7" s="8" customFormat="1" ht="37.5" customHeight="1">
      <c r="A204" s="62"/>
      <c r="B204" s="14"/>
      <c r="C204" s="4" t="s">
        <v>4302</v>
      </c>
      <c r="D204" s="5"/>
      <c r="E204" s="3"/>
      <c r="F204" s="3"/>
      <c r="G204" s="3"/>
    </row>
    <row r="205" spans="1:7" s="8" customFormat="1" ht="14.25" customHeight="1">
      <c r="A205" s="288">
        <v>1</v>
      </c>
      <c r="B205" s="291" t="s">
        <v>25</v>
      </c>
      <c r="C205" s="294" t="s">
        <v>4301</v>
      </c>
      <c r="D205" s="297" t="s">
        <v>4336</v>
      </c>
      <c r="E205" s="288">
        <v>1</v>
      </c>
      <c r="F205" s="288">
        <v>87.683000000000007</v>
      </c>
      <c r="G205" s="288">
        <v>87.683000000000007</v>
      </c>
    </row>
    <row r="206" spans="1:7" s="8" customFormat="1">
      <c r="A206" s="289"/>
      <c r="B206" s="292"/>
      <c r="C206" s="295"/>
      <c r="D206" s="298"/>
      <c r="E206" s="289"/>
      <c r="F206" s="289"/>
      <c r="G206" s="289"/>
    </row>
    <row r="207" spans="1:7" s="8" customFormat="1">
      <c r="A207" s="289"/>
      <c r="B207" s="292"/>
      <c r="C207" s="295"/>
      <c r="D207" s="298"/>
      <c r="E207" s="289"/>
      <c r="F207" s="289"/>
      <c r="G207" s="289"/>
    </row>
    <row r="208" spans="1:7" s="8" customFormat="1">
      <c r="A208" s="289"/>
      <c r="B208" s="292"/>
      <c r="C208" s="295"/>
      <c r="D208" s="298"/>
      <c r="E208" s="289"/>
      <c r="F208" s="289"/>
      <c r="G208" s="289"/>
    </row>
    <row r="209" spans="1:7" s="8" customFormat="1">
      <c r="A209" s="289"/>
      <c r="B209" s="292"/>
      <c r="C209" s="295"/>
      <c r="D209" s="298"/>
      <c r="E209" s="289"/>
      <c r="F209" s="289"/>
      <c r="G209" s="289"/>
    </row>
    <row r="210" spans="1:7" s="8" customFormat="1">
      <c r="A210" s="289"/>
      <c r="B210" s="292"/>
      <c r="C210" s="295"/>
      <c r="D210" s="298"/>
      <c r="E210" s="289"/>
      <c r="F210" s="289"/>
      <c r="G210" s="289"/>
    </row>
    <row r="211" spans="1:7" s="8" customFormat="1">
      <c r="A211" s="289"/>
      <c r="B211" s="292"/>
      <c r="C211" s="295"/>
      <c r="D211" s="298"/>
      <c r="E211" s="289"/>
      <c r="F211" s="289"/>
      <c r="G211" s="289"/>
    </row>
    <row r="212" spans="1:7" s="8" customFormat="1">
      <c r="A212" s="289"/>
      <c r="B212" s="292"/>
      <c r="C212" s="295"/>
      <c r="D212" s="298"/>
      <c r="E212" s="289"/>
      <c r="F212" s="289"/>
      <c r="G212" s="289"/>
    </row>
    <row r="213" spans="1:7" s="8" customFormat="1">
      <c r="A213" s="289"/>
      <c r="B213" s="292"/>
      <c r="C213" s="295"/>
      <c r="D213" s="298"/>
      <c r="E213" s="289"/>
      <c r="F213" s="289"/>
      <c r="G213" s="289"/>
    </row>
    <row r="214" spans="1:7" s="8" customFormat="1">
      <c r="A214" s="289"/>
      <c r="B214" s="292"/>
      <c r="C214" s="295"/>
      <c r="D214" s="298"/>
      <c r="E214" s="289"/>
      <c r="F214" s="289"/>
      <c r="G214" s="289"/>
    </row>
    <row r="215" spans="1:7" s="8" customFormat="1" ht="14.25" customHeight="1">
      <c r="A215" s="288">
        <v>2</v>
      </c>
      <c r="B215" s="297">
        <v>309</v>
      </c>
      <c r="C215" s="307" t="s">
        <v>2744</v>
      </c>
      <c r="D215" s="309" t="s">
        <v>26</v>
      </c>
      <c r="E215" s="288">
        <v>8.6379999999999998E-3</v>
      </c>
      <c r="F215" s="288">
        <v>365.44299999999998</v>
      </c>
      <c r="G215" s="288">
        <v>3.157</v>
      </c>
    </row>
    <row r="216" spans="1:7" s="8" customFormat="1">
      <c r="A216" s="289"/>
      <c r="B216" s="298"/>
      <c r="C216" s="308"/>
      <c r="D216" s="310"/>
      <c r="E216" s="289"/>
      <c r="F216" s="289"/>
      <c r="G216" s="289"/>
    </row>
    <row r="217" spans="1:7" s="8" customFormat="1" ht="14.25" customHeight="1">
      <c r="A217" s="288">
        <v>3</v>
      </c>
      <c r="B217" s="297">
        <v>307</v>
      </c>
      <c r="C217" s="307" t="s">
        <v>2742</v>
      </c>
      <c r="D217" s="309" t="s">
        <v>26</v>
      </c>
      <c r="E217" s="288">
        <v>4.6980000000000001E-2</v>
      </c>
      <c r="F217" s="288">
        <v>365.44299999999998</v>
      </c>
      <c r="G217" s="288">
        <v>17.169</v>
      </c>
    </row>
    <row r="218" spans="1:7" s="8" customFormat="1">
      <c r="A218" s="289"/>
      <c r="B218" s="298"/>
      <c r="C218" s="308"/>
      <c r="D218" s="310"/>
      <c r="E218" s="289"/>
      <c r="F218" s="289"/>
      <c r="G218" s="289"/>
    </row>
    <row r="219" spans="1:7" s="8" customFormat="1" ht="19.5" customHeight="1">
      <c r="A219" s="61"/>
      <c r="B219" s="14"/>
      <c r="C219" s="4" t="s">
        <v>4303</v>
      </c>
      <c r="D219" s="5"/>
      <c r="E219" s="3"/>
      <c r="F219" s="3"/>
      <c r="G219" s="3"/>
    </row>
    <row r="220" spans="1:7" s="8" customFormat="1" ht="96.75" customHeight="1">
      <c r="A220" s="277">
        <v>1</v>
      </c>
      <c r="B220" s="15" t="s">
        <v>8</v>
      </c>
      <c r="C220" s="11" t="s">
        <v>4305</v>
      </c>
      <c r="D220" s="1" t="s">
        <v>4322</v>
      </c>
      <c r="E220" s="12">
        <v>2.4E-2</v>
      </c>
      <c r="F220" s="12">
        <v>262.22800000000001</v>
      </c>
      <c r="G220" s="12">
        <v>6.2930000000000001</v>
      </c>
    </row>
    <row r="221" spans="1:7" s="8" customFormat="1" ht="75.75" customHeight="1">
      <c r="A221" s="277">
        <v>2</v>
      </c>
      <c r="B221" s="15" t="s">
        <v>34</v>
      </c>
      <c r="C221" s="11" t="s">
        <v>4306</v>
      </c>
      <c r="D221" s="1" t="s">
        <v>4322</v>
      </c>
      <c r="E221" s="12">
        <v>2.4E-2</v>
      </c>
      <c r="F221" s="12">
        <v>161.917</v>
      </c>
      <c r="G221" s="12">
        <v>3.8860000000000001</v>
      </c>
    </row>
    <row r="222" spans="1:7" s="8" customFormat="1" ht="56.25" customHeight="1">
      <c r="A222" s="277">
        <v>3</v>
      </c>
      <c r="B222" s="15" t="s">
        <v>12</v>
      </c>
      <c r="C222" s="11" t="s">
        <v>4262</v>
      </c>
      <c r="D222" s="1" t="s">
        <v>4322</v>
      </c>
      <c r="E222" s="12">
        <v>2.4E-2</v>
      </c>
      <c r="F222" s="12">
        <v>21.818000000000001</v>
      </c>
      <c r="G222" s="12">
        <v>0.52400000000000002</v>
      </c>
    </row>
    <row r="223" spans="1:7" s="8" customFormat="1" ht="28.5" customHeight="1">
      <c r="A223" s="288">
        <v>4</v>
      </c>
      <c r="B223" s="291" t="s">
        <v>38</v>
      </c>
      <c r="C223" s="294" t="s">
        <v>4293</v>
      </c>
      <c r="D223" s="297" t="s">
        <v>4336</v>
      </c>
      <c r="E223" s="288">
        <v>0.6</v>
      </c>
      <c r="F223" s="288">
        <v>14.391</v>
      </c>
      <c r="G223" s="288">
        <v>8.6349999999999998</v>
      </c>
    </row>
    <row r="224" spans="1:7" s="8" customFormat="1">
      <c r="A224" s="289"/>
      <c r="B224" s="292"/>
      <c r="C224" s="295"/>
      <c r="D224" s="298"/>
      <c r="E224" s="289"/>
      <c r="F224" s="289"/>
      <c r="G224" s="289"/>
    </row>
    <row r="225" spans="1:7" s="8" customFormat="1">
      <c r="A225" s="289"/>
      <c r="B225" s="292"/>
      <c r="C225" s="295"/>
      <c r="D225" s="298"/>
      <c r="E225" s="289"/>
      <c r="F225" s="289"/>
      <c r="G225" s="289"/>
    </row>
    <row r="226" spans="1:7" s="8" customFormat="1">
      <c r="A226" s="290"/>
      <c r="B226" s="293"/>
      <c r="C226" s="296"/>
      <c r="D226" s="299"/>
      <c r="E226" s="290"/>
      <c r="F226" s="290"/>
      <c r="G226" s="290"/>
    </row>
    <row r="227" spans="1:7" s="8" customFormat="1" ht="14.25" customHeight="1">
      <c r="A227" s="288">
        <v>5</v>
      </c>
      <c r="B227" s="291" t="s">
        <v>39</v>
      </c>
      <c r="C227" s="294" t="s">
        <v>4307</v>
      </c>
      <c r="D227" s="297" t="s">
        <v>4319</v>
      </c>
      <c r="E227" s="288">
        <v>0.2</v>
      </c>
      <c r="F227" s="288">
        <v>81.457999999999998</v>
      </c>
      <c r="G227" s="288">
        <v>16.292000000000002</v>
      </c>
    </row>
    <row r="228" spans="1:7" s="8" customFormat="1">
      <c r="A228" s="289"/>
      <c r="B228" s="292"/>
      <c r="C228" s="295"/>
      <c r="D228" s="298"/>
      <c r="E228" s="289"/>
      <c r="F228" s="289"/>
      <c r="G228" s="289"/>
    </row>
    <row r="229" spans="1:7" s="8" customFormat="1">
      <c r="A229" s="289"/>
      <c r="B229" s="292"/>
      <c r="C229" s="295"/>
      <c r="D229" s="298"/>
      <c r="E229" s="289"/>
      <c r="F229" s="289"/>
      <c r="G229" s="289"/>
    </row>
    <row r="230" spans="1:7" s="8" customFormat="1">
      <c r="A230" s="290"/>
      <c r="B230" s="293"/>
      <c r="C230" s="296"/>
      <c r="D230" s="299"/>
      <c r="E230" s="290"/>
      <c r="F230" s="290"/>
      <c r="G230" s="290"/>
    </row>
    <row r="231" spans="1:7" s="8" customFormat="1" ht="14.25" customHeight="1">
      <c r="A231" s="288">
        <v>6</v>
      </c>
      <c r="B231" s="291" t="s">
        <v>45</v>
      </c>
      <c r="C231" s="294" t="s">
        <v>4308</v>
      </c>
      <c r="D231" s="297" t="s">
        <v>4335</v>
      </c>
      <c r="E231" s="288">
        <v>10</v>
      </c>
      <c r="F231" s="288">
        <v>2.2349999999999999</v>
      </c>
      <c r="G231" s="288">
        <v>22.35</v>
      </c>
    </row>
    <row r="232" spans="1:7" s="8" customFormat="1">
      <c r="A232" s="289"/>
      <c r="B232" s="292"/>
      <c r="C232" s="295"/>
      <c r="D232" s="298"/>
      <c r="E232" s="289"/>
      <c r="F232" s="289"/>
      <c r="G232" s="289"/>
    </row>
    <row r="233" spans="1:7" s="8" customFormat="1">
      <c r="A233" s="289"/>
      <c r="B233" s="292"/>
      <c r="C233" s="295"/>
      <c r="D233" s="298"/>
      <c r="E233" s="289"/>
      <c r="F233" s="289"/>
      <c r="G233" s="289"/>
    </row>
    <row r="234" spans="1:7" s="8" customFormat="1">
      <c r="A234" s="290"/>
      <c r="B234" s="293"/>
      <c r="C234" s="296"/>
      <c r="D234" s="299"/>
      <c r="E234" s="290"/>
      <c r="F234" s="290"/>
      <c r="G234" s="290"/>
    </row>
    <row r="235" spans="1:7" s="8" customFormat="1" ht="14.25" customHeight="1">
      <c r="A235" s="288">
        <v>7</v>
      </c>
      <c r="B235" s="291" t="s">
        <v>46</v>
      </c>
      <c r="C235" s="294" t="s">
        <v>4282</v>
      </c>
      <c r="D235" s="297" t="s">
        <v>4321</v>
      </c>
      <c r="E235" s="288">
        <v>0.1</v>
      </c>
      <c r="F235" s="288">
        <v>96.677000000000007</v>
      </c>
      <c r="G235" s="288">
        <v>9.6679999999999993</v>
      </c>
    </row>
    <row r="236" spans="1:7" s="8" customFormat="1">
      <c r="A236" s="289"/>
      <c r="B236" s="292"/>
      <c r="C236" s="295"/>
      <c r="D236" s="298"/>
      <c r="E236" s="289"/>
      <c r="F236" s="289"/>
      <c r="G236" s="289"/>
    </row>
    <row r="237" spans="1:7" s="8" customFormat="1">
      <c r="A237" s="289"/>
      <c r="B237" s="292"/>
      <c r="C237" s="295"/>
      <c r="D237" s="298"/>
      <c r="E237" s="289"/>
      <c r="F237" s="289"/>
      <c r="G237" s="289"/>
    </row>
    <row r="238" spans="1:7" s="8" customFormat="1">
      <c r="A238" s="290"/>
      <c r="B238" s="293"/>
      <c r="C238" s="296"/>
      <c r="D238" s="299"/>
      <c r="E238" s="290"/>
      <c r="F238" s="290"/>
      <c r="G238" s="290"/>
    </row>
    <row r="239" spans="1:7" s="8" customFormat="1" ht="14.25" customHeight="1">
      <c r="A239" s="288">
        <v>8</v>
      </c>
      <c r="B239" s="291" t="s">
        <v>47</v>
      </c>
      <c r="C239" s="294" t="s">
        <v>4283</v>
      </c>
      <c r="D239" s="297" t="s">
        <v>4335</v>
      </c>
      <c r="E239" s="288">
        <v>10</v>
      </c>
      <c r="F239" s="288">
        <v>6.6189999999999998</v>
      </c>
      <c r="G239" s="288">
        <v>66.19</v>
      </c>
    </row>
    <row r="240" spans="1:7" s="8" customFormat="1">
      <c r="A240" s="289"/>
      <c r="B240" s="292"/>
      <c r="C240" s="295"/>
      <c r="D240" s="298"/>
      <c r="E240" s="289"/>
      <c r="F240" s="289"/>
      <c r="G240" s="289"/>
    </row>
    <row r="241" spans="1:7" s="8" customFormat="1">
      <c r="A241" s="289"/>
      <c r="B241" s="292"/>
      <c r="C241" s="295"/>
      <c r="D241" s="298"/>
      <c r="E241" s="289"/>
      <c r="F241" s="289"/>
      <c r="G241" s="289"/>
    </row>
    <row r="242" spans="1:7" s="8" customFormat="1">
      <c r="A242" s="290"/>
      <c r="B242" s="293"/>
      <c r="C242" s="296"/>
      <c r="D242" s="299"/>
      <c r="E242" s="290"/>
      <c r="F242" s="290"/>
      <c r="G242" s="290"/>
    </row>
    <row r="243" spans="1:7" s="8" customFormat="1" ht="14.25" customHeight="1">
      <c r="A243" s="288">
        <v>9</v>
      </c>
      <c r="B243" s="291" t="s">
        <v>48</v>
      </c>
      <c r="C243" s="294" t="s">
        <v>4309</v>
      </c>
      <c r="D243" s="297" t="s">
        <v>4330</v>
      </c>
      <c r="E243" s="288">
        <v>0</v>
      </c>
      <c r="F243" s="288">
        <v>2.0019999999999998</v>
      </c>
      <c r="G243" s="288">
        <v>0</v>
      </c>
    </row>
    <row r="244" spans="1:7" s="8" customFormat="1">
      <c r="A244" s="289"/>
      <c r="B244" s="292"/>
      <c r="C244" s="295"/>
      <c r="D244" s="298"/>
      <c r="E244" s="289"/>
      <c r="F244" s="289"/>
      <c r="G244" s="289"/>
    </row>
    <row r="245" spans="1:7" s="8" customFormat="1">
      <c r="A245" s="289"/>
      <c r="B245" s="292"/>
      <c r="C245" s="295"/>
      <c r="D245" s="298"/>
      <c r="E245" s="289"/>
      <c r="F245" s="289"/>
      <c r="G245" s="289"/>
    </row>
    <row r="246" spans="1:7" s="8" customFormat="1">
      <c r="A246" s="290"/>
      <c r="B246" s="293"/>
      <c r="C246" s="296"/>
      <c r="D246" s="299"/>
      <c r="E246" s="290"/>
      <c r="F246" s="290"/>
      <c r="G246" s="290"/>
    </row>
    <row r="247" spans="1:7" s="8" customFormat="1" ht="19.5" customHeight="1">
      <c r="A247" s="62"/>
      <c r="B247" s="14"/>
      <c r="C247" s="4" t="s">
        <v>4310</v>
      </c>
      <c r="D247" s="5"/>
      <c r="E247" s="3"/>
      <c r="F247" s="3"/>
      <c r="G247" s="3"/>
    </row>
    <row r="248" spans="1:7" s="8" customFormat="1" ht="14.25" customHeight="1">
      <c r="A248" s="288">
        <v>1</v>
      </c>
      <c r="B248" s="291" t="s">
        <v>59</v>
      </c>
      <c r="C248" s="294" t="s">
        <v>4311</v>
      </c>
      <c r="D248" s="297" t="s">
        <v>4322</v>
      </c>
      <c r="E248" s="288">
        <v>9.4500000000000001E-3</v>
      </c>
      <c r="F248" s="288">
        <v>1295.3130000000001</v>
      </c>
      <c r="G248" s="288">
        <v>12.241</v>
      </c>
    </row>
    <row r="249" spans="1:7" s="8" customFormat="1">
      <c r="A249" s="289"/>
      <c r="B249" s="292"/>
      <c r="C249" s="295"/>
      <c r="D249" s="298"/>
      <c r="E249" s="289"/>
      <c r="F249" s="289"/>
      <c r="G249" s="289"/>
    </row>
    <row r="250" spans="1:7" s="8" customFormat="1">
      <c r="A250" s="289"/>
      <c r="B250" s="292"/>
      <c r="C250" s="295"/>
      <c r="D250" s="298"/>
      <c r="E250" s="289"/>
      <c r="F250" s="289"/>
      <c r="G250" s="289"/>
    </row>
    <row r="251" spans="1:7" s="8" customFormat="1">
      <c r="A251" s="290"/>
      <c r="B251" s="293"/>
      <c r="C251" s="296"/>
      <c r="D251" s="299"/>
      <c r="E251" s="290"/>
      <c r="F251" s="290"/>
      <c r="G251" s="290"/>
    </row>
    <row r="252" spans="1:7" s="8" customFormat="1" ht="40.5" customHeight="1">
      <c r="A252" s="277">
        <v>2</v>
      </c>
      <c r="B252" s="15" t="s">
        <v>121</v>
      </c>
      <c r="C252" s="11" t="s">
        <v>4252</v>
      </c>
      <c r="D252" s="1" t="s">
        <v>4318</v>
      </c>
      <c r="E252" s="12">
        <v>9.4499999999999998E-4</v>
      </c>
      <c r="F252" s="12">
        <v>938.20799999999997</v>
      </c>
      <c r="G252" s="12">
        <v>0.88700000000000001</v>
      </c>
    </row>
    <row r="253" spans="1:7" s="8" customFormat="1" ht="36.75" customHeight="1">
      <c r="A253" s="277">
        <v>3</v>
      </c>
      <c r="B253" s="15" t="s">
        <v>13</v>
      </c>
      <c r="C253" s="11" t="s">
        <v>4257</v>
      </c>
      <c r="D253" s="1" t="s">
        <v>4324</v>
      </c>
      <c r="E253" s="12">
        <v>1.7010000000000001</v>
      </c>
      <c r="F253" s="12">
        <v>3.86</v>
      </c>
      <c r="G253" s="12">
        <v>6.5659999999999998</v>
      </c>
    </row>
    <row r="254" spans="1:7" s="8" customFormat="1" ht="14.25" customHeight="1">
      <c r="A254" s="288">
        <v>4</v>
      </c>
      <c r="B254" s="291" t="s">
        <v>123</v>
      </c>
      <c r="C254" s="294" t="s">
        <v>4312</v>
      </c>
      <c r="D254" s="297" t="s">
        <v>4324</v>
      </c>
      <c r="E254" s="288">
        <v>0.38129000000000002</v>
      </c>
      <c r="F254" s="288">
        <v>87.266000000000005</v>
      </c>
      <c r="G254" s="288">
        <v>33.274000000000001</v>
      </c>
    </row>
    <row r="255" spans="1:7" s="8" customFormat="1">
      <c r="A255" s="289"/>
      <c r="B255" s="292"/>
      <c r="C255" s="295"/>
      <c r="D255" s="298"/>
      <c r="E255" s="289"/>
      <c r="F255" s="289"/>
      <c r="G255" s="289"/>
    </row>
    <row r="256" spans="1:7" s="8" customFormat="1">
      <c r="A256" s="289"/>
      <c r="B256" s="292"/>
      <c r="C256" s="295"/>
      <c r="D256" s="298"/>
      <c r="E256" s="289"/>
      <c r="F256" s="289"/>
      <c r="G256" s="289"/>
    </row>
    <row r="257" spans="1:7" s="8" customFormat="1" ht="21.75" customHeight="1">
      <c r="A257" s="288">
        <v>5</v>
      </c>
      <c r="B257" s="291">
        <v>661</v>
      </c>
      <c r="C257" s="294" t="s">
        <v>109</v>
      </c>
      <c r="D257" s="297" t="s">
        <v>40</v>
      </c>
      <c r="E257" s="288">
        <v>6.4</v>
      </c>
      <c r="F257" s="288">
        <v>2.1819999999999999</v>
      </c>
      <c r="G257" s="288">
        <v>13.965</v>
      </c>
    </row>
    <row r="258" spans="1:7" s="8" customFormat="1" ht="21.75" customHeight="1">
      <c r="A258" s="289"/>
      <c r="B258" s="298"/>
      <c r="C258" s="295"/>
      <c r="D258" s="298"/>
      <c r="E258" s="289"/>
      <c r="F258" s="289"/>
      <c r="G258" s="289"/>
    </row>
    <row r="259" spans="1:7" s="8" customFormat="1" ht="21.75" customHeight="1">
      <c r="A259" s="288">
        <v>6</v>
      </c>
      <c r="B259" s="291">
        <v>656</v>
      </c>
      <c r="C259" s="294" t="s">
        <v>3117</v>
      </c>
      <c r="D259" s="297" t="s">
        <v>40</v>
      </c>
      <c r="E259" s="288">
        <v>19.5</v>
      </c>
      <c r="F259" s="288">
        <v>1.627</v>
      </c>
      <c r="G259" s="288">
        <v>31.727</v>
      </c>
    </row>
    <row r="260" spans="1:7" s="8" customFormat="1" ht="21.75" customHeight="1">
      <c r="A260" s="289"/>
      <c r="B260" s="298"/>
      <c r="C260" s="295"/>
      <c r="D260" s="298"/>
      <c r="E260" s="289"/>
      <c r="F260" s="289"/>
      <c r="G260" s="289"/>
    </row>
    <row r="261" spans="1:7" s="8" customFormat="1" ht="21.75" customHeight="1">
      <c r="A261" s="288">
        <v>7</v>
      </c>
      <c r="B261" s="291">
        <v>415</v>
      </c>
      <c r="C261" s="294" t="s">
        <v>2857</v>
      </c>
      <c r="D261" s="297" t="s">
        <v>26</v>
      </c>
      <c r="E261" s="288">
        <v>7.5900000000000004E-3</v>
      </c>
      <c r="F261" s="288">
        <v>651.697</v>
      </c>
      <c r="G261" s="288">
        <v>4.9459999999999997</v>
      </c>
    </row>
    <row r="262" spans="1:7" s="8" customFormat="1">
      <c r="A262" s="289"/>
      <c r="B262" s="298"/>
      <c r="C262" s="295"/>
      <c r="D262" s="298"/>
      <c r="E262" s="289"/>
      <c r="F262" s="289"/>
      <c r="G262" s="289"/>
    </row>
    <row r="263" spans="1:7" s="8" customFormat="1" ht="37.5" customHeight="1">
      <c r="A263" s="61"/>
      <c r="B263" s="14"/>
      <c r="C263" s="4" t="s">
        <v>4314</v>
      </c>
      <c r="D263" s="5"/>
      <c r="E263" s="3"/>
      <c r="F263" s="3"/>
      <c r="G263" s="3"/>
    </row>
    <row r="264" spans="1:7" s="8" customFormat="1" ht="14.25" customHeight="1">
      <c r="A264" s="288">
        <v>1</v>
      </c>
      <c r="B264" s="291" t="s">
        <v>49</v>
      </c>
      <c r="C264" s="294" t="s">
        <v>4327</v>
      </c>
      <c r="D264" s="297" t="s">
        <v>4324</v>
      </c>
      <c r="E264" s="288">
        <v>4.4350000000000001E-2</v>
      </c>
      <c r="F264" s="288">
        <v>1583.7380000000001</v>
      </c>
      <c r="G264" s="288">
        <v>70.239000000000004</v>
      </c>
    </row>
    <row r="265" spans="1:7" s="8" customFormat="1">
      <c r="A265" s="289"/>
      <c r="B265" s="292"/>
      <c r="C265" s="295"/>
      <c r="D265" s="298"/>
      <c r="E265" s="289"/>
      <c r="F265" s="289"/>
      <c r="G265" s="289"/>
    </row>
    <row r="266" spans="1:7" s="8" customFormat="1">
      <c r="A266" s="289"/>
      <c r="B266" s="292"/>
      <c r="C266" s="295"/>
      <c r="D266" s="298"/>
      <c r="E266" s="289"/>
      <c r="F266" s="289"/>
      <c r="G266" s="289"/>
    </row>
    <row r="267" spans="1:7" s="8" customFormat="1">
      <c r="A267" s="290"/>
      <c r="B267" s="293"/>
      <c r="C267" s="296"/>
      <c r="D267" s="299"/>
      <c r="E267" s="290"/>
      <c r="F267" s="290"/>
      <c r="G267" s="290"/>
    </row>
    <row r="268" spans="1:7" s="8" customFormat="1" ht="14.25" customHeight="1">
      <c r="A268" s="288">
        <v>2</v>
      </c>
      <c r="B268" s="291" t="s">
        <v>37</v>
      </c>
      <c r="C268" s="294" t="s">
        <v>4313</v>
      </c>
      <c r="D268" s="297" t="s">
        <v>4330</v>
      </c>
      <c r="E268" s="288">
        <v>2</v>
      </c>
      <c r="F268" s="288">
        <v>195.97399999999999</v>
      </c>
      <c r="G268" s="288">
        <v>391.94799999999998</v>
      </c>
    </row>
    <row r="269" spans="1:7" s="8" customFormat="1">
      <c r="A269" s="289"/>
      <c r="B269" s="292"/>
      <c r="C269" s="295"/>
      <c r="D269" s="298"/>
      <c r="E269" s="289"/>
      <c r="F269" s="289"/>
      <c r="G269" s="289"/>
    </row>
    <row r="270" spans="1:7" s="8" customFormat="1" ht="14.25" customHeight="1">
      <c r="A270" s="288">
        <v>4</v>
      </c>
      <c r="B270" s="291" t="s">
        <v>51</v>
      </c>
      <c r="C270" s="294" t="s">
        <v>52</v>
      </c>
      <c r="D270" s="297" t="s">
        <v>4336</v>
      </c>
      <c r="E270" s="288">
        <v>1.008</v>
      </c>
      <c r="F270" s="288">
        <v>198.56700000000001</v>
      </c>
      <c r="G270" s="288">
        <v>200.15600000000001</v>
      </c>
    </row>
    <row r="271" spans="1:7" s="8" customFormat="1">
      <c r="A271" s="289"/>
      <c r="B271" s="292"/>
      <c r="C271" s="295"/>
      <c r="D271" s="298"/>
      <c r="E271" s="289"/>
      <c r="F271" s="289"/>
      <c r="G271" s="289"/>
    </row>
    <row r="272" spans="1:7" s="8" customFormat="1">
      <c r="A272" s="289"/>
      <c r="B272" s="292"/>
      <c r="C272" s="295"/>
      <c r="D272" s="298"/>
      <c r="E272" s="289"/>
      <c r="F272" s="289"/>
      <c r="G272" s="289"/>
    </row>
    <row r="273" spans="1:7" s="8" customFormat="1">
      <c r="A273" s="290"/>
      <c r="B273" s="293"/>
      <c r="C273" s="296"/>
      <c r="D273" s="299"/>
      <c r="E273" s="290"/>
      <c r="F273" s="290"/>
      <c r="G273" s="290"/>
    </row>
    <row r="274" spans="1:7" s="8" customFormat="1" ht="14.25" customHeight="1">
      <c r="A274" s="288">
        <v>5</v>
      </c>
      <c r="B274" s="291" t="s">
        <v>49</v>
      </c>
      <c r="C274" s="294" t="s">
        <v>4328</v>
      </c>
      <c r="D274" s="297" t="s">
        <v>4324</v>
      </c>
      <c r="E274" s="288">
        <v>0.12447</v>
      </c>
      <c r="F274" s="288">
        <v>984.08199999999999</v>
      </c>
      <c r="G274" s="288">
        <v>122.489</v>
      </c>
    </row>
    <row r="275" spans="1:7" s="8" customFormat="1">
      <c r="A275" s="289"/>
      <c r="B275" s="292"/>
      <c r="C275" s="295"/>
      <c r="D275" s="298"/>
      <c r="E275" s="289"/>
      <c r="F275" s="289"/>
      <c r="G275" s="289"/>
    </row>
    <row r="276" spans="1:7" s="8" customFormat="1">
      <c r="A276" s="289"/>
      <c r="B276" s="292"/>
      <c r="C276" s="295"/>
      <c r="D276" s="298"/>
      <c r="E276" s="289"/>
      <c r="F276" s="289"/>
      <c r="G276" s="289"/>
    </row>
    <row r="277" spans="1:7" s="8" customFormat="1">
      <c r="A277" s="290"/>
      <c r="B277" s="293"/>
      <c r="C277" s="296"/>
      <c r="D277" s="299"/>
      <c r="E277" s="290"/>
      <c r="F277" s="290"/>
      <c r="G277" s="290"/>
    </row>
    <row r="278" spans="1:7" s="8" customFormat="1" ht="29.25" customHeight="1">
      <c r="A278" s="62"/>
      <c r="B278" s="14"/>
      <c r="C278" s="4" t="s">
        <v>4315</v>
      </c>
      <c r="D278" s="5"/>
      <c r="E278" s="3"/>
      <c r="F278" s="3"/>
      <c r="G278" s="3"/>
    </row>
    <row r="279" spans="1:7" s="8" customFormat="1" ht="14.25" customHeight="1">
      <c r="A279" s="288">
        <v>1</v>
      </c>
      <c r="B279" s="291" t="s">
        <v>59</v>
      </c>
      <c r="C279" s="294" t="s">
        <v>4311</v>
      </c>
      <c r="D279" s="297" t="s">
        <v>4322</v>
      </c>
      <c r="E279" s="288">
        <v>5.4000000000000003E-3</v>
      </c>
      <c r="F279" s="288">
        <v>1295.3130000000001</v>
      </c>
      <c r="G279" s="288">
        <v>6.9950000000000001</v>
      </c>
    </row>
    <row r="280" spans="1:7" s="8" customFormat="1">
      <c r="A280" s="289"/>
      <c r="B280" s="292"/>
      <c r="C280" s="295"/>
      <c r="D280" s="298"/>
      <c r="E280" s="289"/>
      <c r="F280" s="289"/>
      <c r="G280" s="289"/>
    </row>
    <row r="281" spans="1:7" s="8" customFormat="1">
      <c r="A281" s="289"/>
      <c r="B281" s="292"/>
      <c r="C281" s="295"/>
      <c r="D281" s="298"/>
      <c r="E281" s="289"/>
      <c r="F281" s="289"/>
      <c r="G281" s="289"/>
    </row>
    <row r="282" spans="1:7" s="8" customFormat="1">
      <c r="A282" s="290"/>
      <c r="B282" s="293"/>
      <c r="C282" s="296"/>
      <c r="D282" s="299"/>
      <c r="E282" s="290"/>
      <c r="F282" s="290"/>
      <c r="G282" s="290"/>
    </row>
    <row r="283" spans="1:7" s="8" customFormat="1" ht="40.5" customHeight="1">
      <c r="A283" s="277">
        <v>2</v>
      </c>
      <c r="B283" s="15" t="s">
        <v>121</v>
      </c>
      <c r="C283" s="11" t="s">
        <v>4252</v>
      </c>
      <c r="D283" s="1" t="s">
        <v>4318</v>
      </c>
      <c r="E283" s="12">
        <v>5.4000000000000001E-4</v>
      </c>
      <c r="F283" s="12">
        <v>938.20799999999997</v>
      </c>
      <c r="G283" s="12">
        <v>0.50700000000000001</v>
      </c>
    </row>
    <row r="284" spans="1:7" s="8" customFormat="1" ht="36.75" customHeight="1">
      <c r="A284" s="277">
        <v>3</v>
      </c>
      <c r="B284" s="15" t="s">
        <v>13</v>
      </c>
      <c r="C284" s="11" t="s">
        <v>4257</v>
      </c>
      <c r="D284" s="1" t="s">
        <v>4324</v>
      </c>
      <c r="E284" s="12">
        <v>0.97199999999999998</v>
      </c>
      <c r="F284" s="12">
        <v>3.86</v>
      </c>
      <c r="G284" s="12">
        <v>3.7519999999999998</v>
      </c>
    </row>
    <row r="285" spans="1:7" s="8" customFormat="1" ht="14.25" customHeight="1">
      <c r="A285" s="288">
        <v>4</v>
      </c>
      <c r="B285" s="291" t="s">
        <v>30</v>
      </c>
      <c r="C285" s="294" t="s">
        <v>31</v>
      </c>
      <c r="D285" s="297" t="s">
        <v>4332</v>
      </c>
      <c r="E285" s="288">
        <v>4</v>
      </c>
      <c r="F285" s="288">
        <v>69.180000000000007</v>
      </c>
      <c r="G285" s="288">
        <v>276.72000000000003</v>
      </c>
    </row>
    <row r="286" spans="1:7" s="8" customFormat="1">
      <c r="A286" s="289"/>
      <c r="B286" s="292"/>
      <c r="C286" s="295"/>
      <c r="D286" s="298"/>
      <c r="E286" s="289"/>
      <c r="F286" s="289"/>
      <c r="G286" s="289"/>
    </row>
    <row r="287" spans="1:7" s="8" customFormat="1">
      <c r="A287" s="289"/>
      <c r="B287" s="292"/>
      <c r="C287" s="295"/>
      <c r="D287" s="298"/>
      <c r="E287" s="289"/>
      <c r="F287" s="289"/>
      <c r="G287" s="289"/>
    </row>
    <row r="288" spans="1:7" s="8" customFormat="1">
      <c r="A288" s="290"/>
      <c r="B288" s="293"/>
      <c r="C288" s="296"/>
      <c r="D288" s="299"/>
      <c r="E288" s="290"/>
      <c r="F288" s="290"/>
      <c r="G288" s="290"/>
    </row>
    <row r="289" spans="1:7" s="8" customFormat="1" ht="28.5">
      <c r="A289" s="61"/>
      <c r="B289" s="14"/>
      <c r="C289" s="4" t="s">
        <v>4316</v>
      </c>
      <c r="D289" s="5"/>
      <c r="E289" s="3"/>
      <c r="F289" s="3"/>
      <c r="G289" s="3"/>
    </row>
    <row r="290" spans="1:7" s="8" customFormat="1" ht="14.25" customHeight="1">
      <c r="A290" s="288">
        <v>1</v>
      </c>
      <c r="B290" s="291" t="s">
        <v>115</v>
      </c>
      <c r="C290" s="294" t="s">
        <v>4325</v>
      </c>
      <c r="D290" s="297" t="s">
        <v>4324</v>
      </c>
      <c r="E290" s="300">
        <v>0.22</v>
      </c>
      <c r="F290" s="300">
        <v>699.64</v>
      </c>
      <c r="G290" s="300">
        <v>153.91999999999999</v>
      </c>
    </row>
    <row r="291" spans="1:7" s="8" customFormat="1">
      <c r="A291" s="289"/>
      <c r="B291" s="292"/>
      <c r="C291" s="295"/>
      <c r="D291" s="298"/>
      <c r="E291" s="301"/>
      <c r="F291" s="301"/>
      <c r="G291" s="301"/>
    </row>
    <row r="292" spans="1:7" s="8" customFormat="1">
      <c r="A292" s="289"/>
      <c r="B292" s="292"/>
      <c r="C292" s="295"/>
      <c r="D292" s="298"/>
      <c r="E292" s="301"/>
      <c r="F292" s="301"/>
      <c r="G292" s="301"/>
    </row>
    <row r="293" spans="1:7" s="8" customFormat="1" ht="45" customHeight="1">
      <c r="A293" s="290"/>
      <c r="B293" s="293"/>
      <c r="C293" s="296"/>
      <c r="D293" s="299"/>
      <c r="E293" s="302"/>
      <c r="F293" s="302"/>
      <c r="G293" s="302"/>
    </row>
    <row r="294" spans="1:7" s="8" customFormat="1" ht="14.25" customHeight="1">
      <c r="A294" s="288">
        <v>2</v>
      </c>
      <c r="B294" s="291" t="s">
        <v>116</v>
      </c>
      <c r="C294" s="294" t="s">
        <v>4329</v>
      </c>
      <c r="D294" s="297" t="s">
        <v>4324</v>
      </c>
      <c r="E294" s="300">
        <v>0.15</v>
      </c>
      <c r="F294" s="300">
        <v>913.08</v>
      </c>
      <c r="G294" s="300">
        <v>136.96</v>
      </c>
    </row>
    <row r="295" spans="1:7" s="8" customFormat="1">
      <c r="A295" s="289"/>
      <c r="B295" s="292"/>
      <c r="C295" s="295"/>
      <c r="D295" s="298"/>
      <c r="E295" s="301"/>
      <c r="F295" s="301"/>
      <c r="G295" s="301"/>
    </row>
    <row r="296" spans="1:7" s="8" customFormat="1">
      <c r="A296" s="289"/>
      <c r="B296" s="292"/>
      <c r="C296" s="295"/>
      <c r="D296" s="298"/>
      <c r="E296" s="301"/>
      <c r="F296" s="301"/>
      <c r="G296" s="301"/>
    </row>
    <row r="297" spans="1:7" s="8" customFormat="1">
      <c r="A297" s="290"/>
      <c r="B297" s="293"/>
      <c r="C297" s="296"/>
      <c r="D297" s="299"/>
      <c r="E297" s="302"/>
      <c r="F297" s="302"/>
      <c r="G297" s="302"/>
    </row>
    <row r="298" spans="1:7" s="8" customFormat="1" ht="19.5" customHeight="1">
      <c r="A298" s="61"/>
      <c r="B298" s="14"/>
      <c r="C298" s="4" t="s">
        <v>43</v>
      </c>
      <c r="D298" s="5"/>
      <c r="E298" s="3"/>
      <c r="F298" s="3"/>
      <c r="G298" s="3"/>
    </row>
    <row r="299" spans="1:7" s="8" customFormat="1" ht="14.25" customHeight="1">
      <c r="A299" s="288">
        <v>1</v>
      </c>
      <c r="B299" s="291" t="s">
        <v>37</v>
      </c>
      <c r="C299" s="294" t="s">
        <v>4350</v>
      </c>
      <c r="D299" s="297" t="s">
        <v>4330</v>
      </c>
      <c r="E299" s="288">
        <v>1</v>
      </c>
      <c r="F299" s="288">
        <v>791.74400000000003</v>
      </c>
      <c r="G299" s="288">
        <v>791.74400000000003</v>
      </c>
    </row>
    <row r="300" spans="1:7" s="8" customFormat="1">
      <c r="A300" s="289"/>
      <c r="B300" s="292"/>
      <c r="C300" s="295"/>
      <c r="D300" s="298"/>
      <c r="E300" s="289"/>
      <c r="F300" s="289"/>
      <c r="G300" s="289"/>
    </row>
    <row r="301" spans="1:7" s="8" customFormat="1" ht="14.25" customHeight="1">
      <c r="A301" s="288">
        <v>2</v>
      </c>
      <c r="B301" s="291" t="s">
        <v>37</v>
      </c>
      <c r="C301" s="294" t="s">
        <v>4351</v>
      </c>
      <c r="D301" s="297" t="s">
        <v>4330</v>
      </c>
      <c r="E301" s="288">
        <v>1</v>
      </c>
      <c r="F301" s="288">
        <v>4836.0529999999999</v>
      </c>
      <c r="G301" s="288">
        <f>E301*F301</f>
        <v>4836.0529999999999</v>
      </c>
    </row>
    <row r="302" spans="1:7" s="8" customFormat="1">
      <c r="A302" s="289"/>
      <c r="B302" s="292"/>
      <c r="C302" s="295"/>
      <c r="D302" s="298"/>
      <c r="E302" s="289"/>
      <c r="F302" s="289"/>
      <c r="G302" s="289"/>
    </row>
    <row r="303" spans="1:7" s="8" customFormat="1" ht="14.25" customHeight="1">
      <c r="A303" s="288">
        <v>3</v>
      </c>
      <c r="B303" s="291" t="s">
        <v>37</v>
      </c>
      <c r="C303" s="294" t="s">
        <v>4345</v>
      </c>
      <c r="D303" s="297" t="s">
        <v>4330</v>
      </c>
      <c r="E303" s="288">
        <v>1</v>
      </c>
      <c r="F303" s="288">
        <v>1815.74</v>
      </c>
      <c r="G303" s="288">
        <v>1815.74</v>
      </c>
    </row>
    <row r="304" spans="1:7" s="8" customFormat="1">
      <c r="A304" s="289"/>
      <c r="B304" s="292"/>
      <c r="C304" s="295"/>
      <c r="D304" s="298"/>
      <c r="E304" s="289"/>
      <c r="F304" s="289"/>
      <c r="G304" s="289"/>
    </row>
    <row r="305" spans="1:7" s="8" customFormat="1" ht="14.25" customHeight="1">
      <c r="A305" s="288">
        <v>4</v>
      </c>
      <c r="B305" s="291" t="s">
        <v>37</v>
      </c>
      <c r="C305" s="294" t="s">
        <v>4352</v>
      </c>
      <c r="D305" s="297" t="s">
        <v>4330</v>
      </c>
      <c r="E305" s="288">
        <v>1</v>
      </c>
      <c r="F305" s="288">
        <v>1142.7159999999999</v>
      </c>
      <c r="G305" s="288">
        <v>1142.7159999999999</v>
      </c>
    </row>
    <row r="306" spans="1:7" s="8" customFormat="1" ht="27.75" customHeight="1">
      <c r="A306" s="289"/>
      <c r="B306" s="292"/>
      <c r="C306" s="295"/>
      <c r="D306" s="298"/>
      <c r="E306" s="289"/>
      <c r="F306" s="289"/>
      <c r="G306" s="289"/>
    </row>
    <row r="307" spans="1:7" s="8" customFormat="1" ht="14.25" customHeight="1">
      <c r="A307" s="288">
        <v>5</v>
      </c>
      <c r="B307" s="291" t="s">
        <v>37</v>
      </c>
      <c r="C307" s="294" t="s">
        <v>4346</v>
      </c>
      <c r="D307" s="297" t="s">
        <v>4330</v>
      </c>
      <c r="E307" s="288">
        <v>1</v>
      </c>
      <c r="F307" s="288">
        <v>3799.52</v>
      </c>
      <c r="G307" s="288">
        <f>E307*F307</f>
        <v>3799.52</v>
      </c>
    </row>
    <row r="308" spans="1:7" s="8" customFormat="1" ht="34.5" customHeight="1">
      <c r="A308" s="289"/>
      <c r="B308" s="292"/>
      <c r="C308" s="295"/>
      <c r="D308" s="298"/>
      <c r="E308" s="289"/>
      <c r="F308" s="289"/>
      <c r="G308" s="289"/>
    </row>
    <row r="309" spans="1:7" s="8" customFormat="1" ht="14.25" customHeight="1">
      <c r="A309" s="288">
        <v>6</v>
      </c>
      <c r="B309" s="291" t="s">
        <v>37</v>
      </c>
      <c r="C309" s="294" t="s">
        <v>4353</v>
      </c>
      <c r="D309" s="297" t="s">
        <v>4330</v>
      </c>
      <c r="E309" s="288">
        <v>1</v>
      </c>
      <c r="F309" s="288">
        <v>2511.6320000000001</v>
      </c>
      <c r="G309" s="288">
        <f>E309*F309</f>
        <v>2511.6320000000001</v>
      </c>
    </row>
    <row r="310" spans="1:7" s="8" customFormat="1">
      <c r="A310" s="289"/>
      <c r="B310" s="292"/>
      <c r="C310" s="295"/>
      <c r="D310" s="298"/>
      <c r="E310" s="289"/>
      <c r="F310" s="289"/>
      <c r="G310" s="289"/>
    </row>
    <row r="311" spans="1:7" s="8" customFormat="1" ht="14.25" customHeight="1">
      <c r="A311" s="288">
        <v>7</v>
      </c>
      <c r="B311" s="291" t="s">
        <v>37</v>
      </c>
      <c r="C311" s="294" t="s">
        <v>4354</v>
      </c>
      <c r="D311" s="297" t="s">
        <v>4330</v>
      </c>
      <c r="E311" s="288">
        <v>1</v>
      </c>
      <c r="F311" s="288">
        <v>2.4140000000000001</v>
      </c>
      <c r="G311" s="288">
        <v>2.4140000000000001</v>
      </c>
    </row>
    <row r="312" spans="1:7" s="8" customFormat="1" ht="37.5" customHeight="1">
      <c r="A312" s="289"/>
      <c r="B312" s="292"/>
      <c r="C312" s="295"/>
      <c r="D312" s="298"/>
      <c r="E312" s="289"/>
      <c r="F312" s="289"/>
      <c r="G312" s="289"/>
    </row>
    <row r="313" spans="1:7" s="8" customFormat="1" ht="20.25" customHeight="1">
      <c r="A313" s="288">
        <v>8</v>
      </c>
      <c r="B313" s="291" t="s">
        <v>37</v>
      </c>
      <c r="C313" s="294" t="s">
        <v>4347</v>
      </c>
      <c r="D313" s="297" t="s">
        <v>4330</v>
      </c>
      <c r="E313" s="288">
        <v>5</v>
      </c>
      <c r="F313" s="288">
        <v>99.188000000000002</v>
      </c>
      <c r="G313" s="288">
        <v>495.94</v>
      </c>
    </row>
    <row r="314" spans="1:7" s="8" customFormat="1" ht="20.25" customHeight="1">
      <c r="A314" s="289"/>
      <c r="B314" s="292"/>
      <c r="C314" s="295"/>
      <c r="D314" s="298"/>
      <c r="E314" s="289"/>
      <c r="F314" s="289"/>
      <c r="G314" s="289"/>
    </row>
    <row r="315" spans="1:7" s="8" customFormat="1" ht="14.25" customHeight="1">
      <c r="A315" s="288">
        <v>9</v>
      </c>
      <c r="B315" s="291" t="s">
        <v>37</v>
      </c>
      <c r="C315" s="294" t="s">
        <v>4348</v>
      </c>
      <c r="D315" s="297" t="s">
        <v>4330</v>
      </c>
      <c r="E315" s="288">
        <v>6</v>
      </c>
      <c r="F315" s="288">
        <v>149.833</v>
      </c>
      <c r="G315" s="288">
        <v>898.99800000000005</v>
      </c>
    </row>
    <row r="316" spans="1:7" s="8" customFormat="1" ht="27.75" customHeight="1">
      <c r="A316" s="289"/>
      <c r="B316" s="292"/>
      <c r="C316" s="295"/>
      <c r="D316" s="298"/>
      <c r="E316" s="289"/>
      <c r="F316" s="289"/>
      <c r="G316" s="289"/>
    </row>
    <row r="317" spans="1:7" s="8" customFormat="1" ht="14.25" customHeight="1">
      <c r="A317" s="288">
        <v>10</v>
      </c>
      <c r="B317" s="291" t="s">
        <v>37</v>
      </c>
      <c r="C317" s="294" t="s">
        <v>4355</v>
      </c>
      <c r="D317" s="297" t="s">
        <v>4330</v>
      </c>
      <c r="E317" s="288">
        <v>1</v>
      </c>
      <c r="F317" s="288">
        <v>217.934</v>
      </c>
      <c r="G317" s="288">
        <v>217.934</v>
      </c>
    </row>
    <row r="318" spans="1:7" s="8" customFormat="1" ht="27.75" customHeight="1">
      <c r="A318" s="289"/>
      <c r="B318" s="292"/>
      <c r="C318" s="295"/>
      <c r="D318" s="298"/>
      <c r="E318" s="289"/>
      <c r="F318" s="289"/>
      <c r="G318" s="289"/>
    </row>
    <row r="319" spans="1:7" s="8" customFormat="1" ht="14.25" customHeight="1">
      <c r="A319" s="288">
        <v>11</v>
      </c>
      <c r="B319" s="291" t="s">
        <v>37</v>
      </c>
      <c r="C319" s="294" t="s">
        <v>4349</v>
      </c>
      <c r="D319" s="297" t="s">
        <v>4330</v>
      </c>
      <c r="E319" s="288">
        <v>4</v>
      </c>
      <c r="F319" s="288">
        <v>152.261</v>
      </c>
      <c r="G319" s="288">
        <v>609.04399999999998</v>
      </c>
    </row>
    <row r="320" spans="1:7" s="8" customFormat="1" ht="27.75" customHeight="1">
      <c r="A320" s="290"/>
      <c r="B320" s="293"/>
      <c r="C320" s="296"/>
      <c r="D320" s="299"/>
      <c r="E320" s="290"/>
      <c r="F320" s="290"/>
      <c r="G320" s="290"/>
    </row>
    <row r="321" spans="1:11" s="8" customFormat="1" ht="14.25" customHeight="1">
      <c r="A321" s="288">
        <v>12</v>
      </c>
      <c r="B321" s="291" t="s">
        <v>37</v>
      </c>
      <c r="C321" s="294" t="s">
        <v>4317</v>
      </c>
      <c r="D321" s="297" t="s">
        <v>4335</v>
      </c>
      <c r="E321" s="288">
        <v>13.5</v>
      </c>
      <c r="F321" s="288">
        <v>11.696</v>
      </c>
      <c r="G321" s="288">
        <v>157.89599999999999</v>
      </c>
    </row>
    <row r="322" spans="1:11" s="8" customFormat="1" ht="27.75" customHeight="1">
      <c r="A322" s="290"/>
      <c r="B322" s="293"/>
      <c r="C322" s="296"/>
      <c r="D322" s="299"/>
      <c r="E322" s="290"/>
      <c r="F322" s="290"/>
      <c r="G322" s="290"/>
      <c r="I322"/>
      <c r="J322"/>
      <c r="K322"/>
    </row>
    <row r="323" spans="1:11" s="8" customFormat="1" ht="15">
      <c r="A323" s="349" t="s">
        <v>4337</v>
      </c>
      <c r="B323" s="349"/>
      <c r="C323" s="350"/>
      <c r="D323" s="351"/>
      <c r="E323" s="352"/>
      <c r="F323" s="352"/>
      <c r="G323" s="354">
        <f>SUM(G15:G322)</f>
        <v>53261.25</v>
      </c>
      <c r="I323"/>
      <c r="J323"/>
      <c r="K323"/>
    </row>
    <row r="324" spans="1:11" s="8" customFormat="1" ht="14.25" customHeight="1">
      <c r="A324" s="349" t="s">
        <v>4339</v>
      </c>
      <c r="B324" s="349"/>
      <c r="C324" s="350"/>
      <c r="D324" s="351"/>
      <c r="E324" s="352"/>
      <c r="F324" s="352"/>
      <c r="G324" s="355">
        <f>ROUND(G323*0.2,3)</f>
        <v>10652.25</v>
      </c>
      <c r="I324"/>
      <c r="J324"/>
      <c r="K324"/>
    </row>
    <row r="325" spans="1:11" s="8" customFormat="1" ht="15">
      <c r="A325" s="349" t="s">
        <v>4338</v>
      </c>
      <c r="B325" s="349"/>
      <c r="C325" s="350"/>
      <c r="D325" s="351"/>
      <c r="E325" s="352"/>
      <c r="F325" s="352"/>
      <c r="G325" s="353">
        <f>G323+G324</f>
        <v>63913.5</v>
      </c>
      <c r="I325"/>
      <c r="J325"/>
      <c r="K325"/>
    </row>
    <row r="326" spans="1:11" s="8" customFormat="1" ht="14.25">
      <c r="A326" s="70"/>
      <c r="B326" s="13"/>
      <c r="C326" s="6"/>
      <c r="D326" s="2"/>
      <c r="E326"/>
      <c r="F326"/>
      <c r="G326"/>
      <c r="H326"/>
      <c r="I326"/>
      <c r="J326"/>
      <c r="K326"/>
    </row>
  </sheetData>
  <autoFilter ref="A13:E326" xr:uid="{00000000-0001-0000-0300-000000000000}"/>
  <mergeCells count="631">
    <mergeCell ref="A323:B323"/>
    <mergeCell ref="A324:B324"/>
    <mergeCell ref="A325:B325"/>
    <mergeCell ref="F321:F322"/>
    <mergeCell ref="G321:G322"/>
    <mergeCell ref="D3:G4"/>
    <mergeCell ref="G319:G320"/>
    <mergeCell ref="A321:A322"/>
    <mergeCell ref="B321:B322"/>
    <mergeCell ref="C321:C322"/>
    <mergeCell ref="D321:D322"/>
    <mergeCell ref="E321:E322"/>
    <mergeCell ref="F319:F320"/>
    <mergeCell ref="F317:F318"/>
    <mergeCell ref="G317:G318"/>
    <mergeCell ref="A319:A320"/>
    <mergeCell ref="B319:B320"/>
    <mergeCell ref="C319:C320"/>
    <mergeCell ref="D319:D320"/>
    <mergeCell ref="E319:E320"/>
    <mergeCell ref="F315:F316"/>
    <mergeCell ref="G315:G316"/>
    <mergeCell ref="A317:A318"/>
    <mergeCell ref="B317:B318"/>
    <mergeCell ref="C317:C318"/>
    <mergeCell ref="D317:D318"/>
    <mergeCell ref="E317:E318"/>
    <mergeCell ref="G313:G314"/>
    <mergeCell ref="A315:A316"/>
    <mergeCell ref="B315:B316"/>
    <mergeCell ref="C315:C316"/>
    <mergeCell ref="D315:D316"/>
    <mergeCell ref="E315:E316"/>
    <mergeCell ref="F313:F314"/>
    <mergeCell ref="F311:F312"/>
    <mergeCell ref="G311:G312"/>
    <mergeCell ref="A313:A314"/>
    <mergeCell ref="B313:B314"/>
    <mergeCell ref="C313:C314"/>
    <mergeCell ref="D313:D314"/>
    <mergeCell ref="E313:E314"/>
    <mergeCell ref="F309:F310"/>
    <mergeCell ref="G309:G310"/>
    <mergeCell ref="A311:A312"/>
    <mergeCell ref="B311:B312"/>
    <mergeCell ref="C311:C312"/>
    <mergeCell ref="D311:D312"/>
    <mergeCell ref="E311:E312"/>
    <mergeCell ref="G307:G308"/>
    <mergeCell ref="A309:A310"/>
    <mergeCell ref="B309:B310"/>
    <mergeCell ref="C309:C310"/>
    <mergeCell ref="D309:D310"/>
    <mergeCell ref="E309:E310"/>
    <mergeCell ref="F307:F308"/>
    <mergeCell ref="F305:F306"/>
    <mergeCell ref="G305:G306"/>
    <mergeCell ref="A307:A308"/>
    <mergeCell ref="B307:B308"/>
    <mergeCell ref="C307:C308"/>
    <mergeCell ref="D307:D308"/>
    <mergeCell ref="E307:E308"/>
    <mergeCell ref="A305:A306"/>
    <mergeCell ref="B305:B306"/>
    <mergeCell ref="C305:C306"/>
    <mergeCell ref="D305:D306"/>
    <mergeCell ref="E305:E306"/>
    <mergeCell ref="G301:G302"/>
    <mergeCell ref="A303:A304"/>
    <mergeCell ref="B303:B304"/>
    <mergeCell ref="C303:C304"/>
    <mergeCell ref="D303:D304"/>
    <mergeCell ref="E303:E304"/>
    <mergeCell ref="F301:F302"/>
    <mergeCell ref="F294:F297"/>
    <mergeCell ref="G294:G297"/>
    <mergeCell ref="A294:A297"/>
    <mergeCell ref="B294:B297"/>
    <mergeCell ref="C294:C297"/>
    <mergeCell ref="D294:D297"/>
    <mergeCell ref="E294:E297"/>
    <mergeCell ref="F303:F304"/>
    <mergeCell ref="G303:G304"/>
    <mergeCell ref="F299:F300"/>
    <mergeCell ref="G299:G300"/>
    <mergeCell ref="A301:A302"/>
    <mergeCell ref="B301:B302"/>
    <mergeCell ref="C301:C302"/>
    <mergeCell ref="D301:D302"/>
    <mergeCell ref="E301:E302"/>
    <mergeCell ref="A299:A300"/>
    <mergeCell ref="B299:B300"/>
    <mergeCell ref="C299:C300"/>
    <mergeCell ref="D299:D300"/>
    <mergeCell ref="E299:E300"/>
    <mergeCell ref="F290:F293"/>
    <mergeCell ref="G290:G293"/>
    <mergeCell ref="A290:A293"/>
    <mergeCell ref="B290:B293"/>
    <mergeCell ref="C290:C293"/>
    <mergeCell ref="D290:D293"/>
    <mergeCell ref="E290:E293"/>
    <mergeCell ref="F285:F288"/>
    <mergeCell ref="G285:G288"/>
    <mergeCell ref="A285:A288"/>
    <mergeCell ref="B285:B288"/>
    <mergeCell ref="C285:C288"/>
    <mergeCell ref="D285:D288"/>
    <mergeCell ref="E285:E288"/>
    <mergeCell ref="F279:F282"/>
    <mergeCell ref="G279:G282"/>
    <mergeCell ref="A279:A282"/>
    <mergeCell ref="B279:B282"/>
    <mergeCell ref="C279:C282"/>
    <mergeCell ref="D279:D282"/>
    <mergeCell ref="E279:E282"/>
    <mergeCell ref="F274:F277"/>
    <mergeCell ref="G274:G277"/>
    <mergeCell ref="A274:A277"/>
    <mergeCell ref="B274:B277"/>
    <mergeCell ref="C274:C277"/>
    <mergeCell ref="D274:D277"/>
    <mergeCell ref="E274:E277"/>
    <mergeCell ref="F270:F273"/>
    <mergeCell ref="G270:G273"/>
    <mergeCell ref="A270:A273"/>
    <mergeCell ref="B270:B273"/>
    <mergeCell ref="C270:C273"/>
    <mergeCell ref="D270:D273"/>
    <mergeCell ref="E270:E273"/>
    <mergeCell ref="F268:F269"/>
    <mergeCell ref="G268:G269"/>
    <mergeCell ref="A268:A269"/>
    <mergeCell ref="B268:B269"/>
    <mergeCell ref="C268:C269"/>
    <mergeCell ref="D268:D269"/>
    <mergeCell ref="E268:E269"/>
    <mergeCell ref="F264:F267"/>
    <mergeCell ref="G264:G267"/>
    <mergeCell ref="A264:A267"/>
    <mergeCell ref="B264:B267"/>
    <mergeCell ref="C264:C267"/>
    <mergeCell ref="D264:D267"/>
    <mergeCell ref="E264:E267"/>
    <mergeCell ref="F261:F262"/>
    <mergeCell ref="G261:G262"/>
    <mergeCell ref="A261:A262"/>
    <mergeCell ref="B261:B262"/>
    <mergeCell ref="C261:C262"/>
    <mergeCell ref="D261:D262"/>
    <mergeCell ref="E261:E262"/>
    <mergeCell ref="F259:F260"/>
    <mergeCell ref="G259:G260"/>
    <mergeCell ref="A259:A260"/>
    <mergeCell ref="B259:B260"/>
    <mergeCell ref="C259:C260"/>
    <mergeCell ref="D259:D260"/>
    <mergeCell ref="E259:E260"/>
    <mergeCell ref="F257:F258"/>
    <mergeCell ref="G257:G258"/>
    <mergeCell ref="A257:A258"/>
    <mergeCell ref="B257:B258"/>
    <mergeCell ref="C257:C258"/>
    <mergeCell ref="D257:D258"/>
    <mergeCell ref="E257:E258"/>
    <mergeCell ref="F254:F256"/>
    <mergeCell ref="G254:G256"/>
    <mergeCell ref="A254:A256"/>
    <mergeCell ref="B254:B256"/>
    <mergeCell ref="C254:C256"/>
    <mergeCell ref="D254:D256"/>
    <mergeCell ref="E254:E256"/>
    <mergeCell ref="F248:F251"/>
    <mergeCell ref="G248:G251"/>
    <mergeCell ref="A248:A251"/>
    <mergeCell ref="B248:B251"/>
    <mergeCell ref="C248:C251"/>
    <mergeCell ref="D248:D251"/>
    <mergeCell ref="E248:E251"/>
    <mergeCell ref="F243:F246"/>
    <mergeCell ref="G243:G246"/>
    <mergeCell ref="A243:A246"/>
    <mergeCell ref="B243:B246"/>
    <mergeCell ref="C243:C246"/>
    <mergeCell ref="D243:D246"/>
    <mergeCell ref="E243:E246"/>
    <mergeCell ref="F239:F242"/>
    <mergeCell ref="G239:G242"/>
    <mergeCell ref="A239:A242"/>
    <mergeCell ref="B239:B242"/>
    <mergeCell ref="C239:C242"/>
    <mergeCell ref="D239:D242"/>
    <mergeCell ref="E239:E242"/>
    <mergeCell ref="F235:F238"/>
    <mergeCell ref="G235:G238"/>
    <mergeCell ref="A235:A238"/>
    <mergeCell ref="B235:B238"/>
    <mergeCell ref="C235:C238"/>
    <mergeCell ref="D235:D238"/>
    <mergeCell ref="E235:E238"/>
    <mergeCell ref="F231:F234"/>
    <mergeCell ref="G231:G234"/>
    <mergeCell ref="A231:A234"/>
    <mergeCell ref="B231:B234"/>
    <mergeCell ref="C231:C234"/>
    <mergeCell ref="D231:D234"/>
    <mergeCell ref="E231:E234"/>
    <mergeCell ref="F227:F230"/>
    <mergeCell ref="G227:G230"/>
    <mergeCell ref="A227:A230"/>
    <mergeCell ref="B227:B230"/>
    <mergeCell ref="C227:C230"/>
    <mergeCell ref="D227:D230"/>
    <mergeCell ref="E227:E230"/>
    <mergeCell ref="F223:F226"/>
    <mergeCell ref="G223:G226"/>
    <mergeCell ref="A223:A226"/>
    <mergeCell ref="B223:B226"/>
    <mergeCell ref="C223:C226"/>
    <mergeCell ref="D223:D226"/>
    <mergeCell ref="E223:E226"/>
    <mergeCell ref="F217:F218"/>
    <mergeCell ref="G217:G218"/>
    <mergeCell ref="A217:A218"/>
    <mergeCell ref="B217:B218"/>
    <mergeCell ref="C217:C218"/>
    <mergeCell ref="D217:D218"/>
    <mergeCell ref="E217:E218"/>
    <mergeCell ref="F215:F216"/>
    <mergeCell ref="G215:G216"/>
    <mergeCell ref="A215:A216"/>
    <mergeCell ref="B215:B216"/>
    <mergeCell ref="C215:C216"/>
    <mergeCell ref="D215:D216"/>
    <mergeCell ref="E215:E216"/>
    <mergeCell ref="F205:F214"/>
    <mergeCell ref="G205:G214"/>
    <mergeCell ref="A205:A214"/>
    <mergeCell ref="B205:B214"/>
    <mergeCell ref="C205:C214"/>
    <mergeCell ref="D205:D214"/>
    <mergeCell ref="E205:E214"/>
    <mergeCell ref="F194:F203"/>
    <mergeCell ref="G194:G203"/>
    <mergeCell ref="A194:A203"/>
    <mergeCell ref="B194:B203"/>
    <mergeCell ref="C194:C203"/>
    <mergeCell ref="D194:D203"/>
    <mergeCell ref="E194:E203"/>
    <mergeCell ref="F190:F193"/>
    <mergeCell ref="G190:G193"/>
    <mergeCell ref="A190:A193"/>
    <mergeCell ref="B190:B193"/>
    <mergeCell ref="C190:C193"/>
    <mergeCell ref="D190:D193"/>
    <mergeCell ref="E190:E193"/>
    <mergeCell ref="F186:F189"/>
    <mergeCell ref="G186:G189"/>
    <mergeCell ref="A186:A189"/>
    <mergeCell ref="B186:B189"/>
    <mergeCell ref="C186:C189"/>
    <mergeCell ref="D186:D189"/>
    <mergeCell ref="E186:E189"/>
    <mergeCell ref="F183:F184"/>
    <mergeCell ref="G183:G184"/>
    <mergeCell ref="A183:A184"/>
    <mergeCell ref="B183:B184"/>
    <mergeCell ref="C183:C184"/>
    <mergeCell ref="D183:D184"/>
    <mergeCell ref="E183:E184"/>
    <mergeCell ref="F179:F182"/>
    <mergeCell ref="G179:G182"/>
    <mergeCell ref="A179:A182"/>
    <mergeCell ref="B179:B182"/>
    <mergeCell ref="C179:C182"/>
    <mergeCell ref="D179:D182"/>
    <mergeCell ref="E179:E182"/>
    <mergeCell ref="F172:F173"/>
    <mergeCell ref="G172:G173"/>
    <mergeCell ref="A172:A173"/>
    <mergeCell ref="B172:B173"/>
    <mergeCell ref="C172:C173"/>
    <mergeCell ref="D172:D173"/>
    <mergeCell ref="E172:E173"/>
    <mergeCell ref="F177:F178"/>
    <mergeCell ref="G177:G178"/>
    <mergeCell ref="A177:A178"/>
    <mergeCell ref="B177:B178"/>
    <mergeCell ref="C177:C178"/>
    <mergeCell ref="D177:D178"/>
    <mergeCell ref="E177:E178"/>
    <mergeCell ref="F175:F176"/>
    <mergeCell ref="G175:G176"/>
    <mergeCell ref="A175:A176"/>
    <mergeCell ref="B175:B176"/>
    <mergeCell ref="C175:C176"/>
    <mergeCell ref="D175:D176"/>
    <mergeCell ref="E175:E176"/>
    <mergeCell ref="F170:F171"/>
    <mergeCell ref="G170:G171"/>
    <mergeCell ref="A170:A171"/>
    <mergeCell ref="B170:B171"/>
    <mergeCell ref="C170:C171"/>
    <mergeCell ref="D170:D171"/>
    <mergeCell ref="E170:E171"/>
    <mergeCell ref="F168:F169"/>
    <mergeCell ref="G168:G169"/>
    <mergeCell ref="A168:A169"/>
    <mergeCell ref="B168:B169"/>
    <mergeCell ref="C168:C169"/>
    <mergeCell ref="D168:D169"/>
    <mergeCell ref="E168:E169"/>
    <mergeCell ref="F166:F167"/>
    <mergeCell ref="G166:G167"/>
    <mergeCell ref="A166:A167"/>
    <mergeCell ref="B166:B167"/>
    <mergeCell ref="C166:C167"/>
    <mergeCell ref="D166:D167"/>
    <mergeCell ref="E166:E167"/>
    <mergeCell ref="F164:F165"/>
    <mergeCell ref="G164:G165"/>
    <mergeCell ref="A164:A165"/>
    <mergeCell ref="B164:B165"/>
    <mergeCell ref="C164:C165"/>
    <mergeCell ref="D164:D165"/>
    <mergeCell ref="E164:E165"/>
    <mergeCell ref="F162:F163"/>
    <mergeCell ref="G162:G163"/>
    <mergeCell ref="A162:A163"/>
    <mergeCell ref="B162:B163"/>
    <mergeCell ref="C162:C163"/>
    <mergeCell ref="D162:D163"/>
    <mergeCell ref="E162:E163"/>
    <mergeCell ref="F160:F161"/>
    <mergeCell ref="G160:G161"/>
    <mergeCell ref="F158:F159"/>
    <mergeCell ref="G158:G159"/>
    <mergeCell ref="A160:A161"/>
    <mergeCell ref="B160:B161"/>
    <mergeCell ref="C160:C161"/>
    <mergeCell ref="D160:D161"/>
    <mergeCell ref="E160:E161"/>
    <mergeCell ref="G151:G154"/>
    <mergeCell ref="A158:A159"/>
    <mergeCell ref="B158:B159"/>
    <mergeCell ref="C158:C159"/>
    <mergeCell ref="D158:D159"/>
    <mergeCell ref="E158:E159"/>
    <mergeCell ref="F151:F154"/>
    <mergeCell ref="F146:F149"/>
    <mergeCell ref="G146:G149"/>
    <mergeCell ref="A151:A154"/>
    <mergeCell ref="B151:B154"/>
    <mergeCell ref="C151:C154"/>
    <mergeCell ref="D151:D154"/>
    <mergeCell ref="E151:E154"/>
    <mergeCell ref="F142:F145"/>
    <mergeCell ref="G142:G145"/>
    <mergeCell ref="A146:A149"/>
    <mergeCell ref="B146:B149"/>
    <mergeCell ref="C146:C149"/>
    <mergeCell ref="D146:D149"/>
    <mergeCell ref="E146:E149"/>
    <mergeCell ref="G138:G141"/>
    <mergeCell ref="A142:A145"/>
    <mergeCell ref="B142:B145"/>
    <mergeCell ref="C142:C145"/>
    <mergeCell ref="D142:D145"/>
    <mergeCell ref="E142:E145"/>
    <mergeCell ref="F138:F141"/>
    <mergeCell ref="F134:F137"/>
    <mergeCell ref="G134:G137"/>
    <mergeCell ref="A138:A141"/>
    <mergeCell ref="B138:B141"/>
    <mergeCell ref="C138:C141"/>
    <mergeCell ref="D138:D141"/>
    <mergeCell ref="E138:E141"/>
    <mergeCell ref="F127:F130"/>
    <mergeCell ref="G127:G130"/>
    <mergeCell ref="A134:A137"/>
    <mergeCell ref="B134:B137"/>
    <mergeCell ref="C134:C137"/>
    <mergeCell ref="D134:D137"/>
    <mergeCell ref="E134:E137"/>
    <mergeCell ref="G125:G126"/>
    <mergeCell ref="A127:A130"/>
    <mergeCell ref="B127:B130"/>
    <mergeCell ref="C127:C130"/>
    <mergeCell ref="D127:D130"/>
    <mergeCell ref="E127:E130"/>
    <mergeCell ref="F125:F126"/>
    <mergeCell ref="F123:F124"/>
    <mergeCell ref="G123:G124"/>
    <mergeCell ref="A125:A126"/>
    <mergeCell ref="B125:B126"/>
    <mergeCell ref="C125:C126"/>
    <mergeCell ref="D125:D126"/>
    <mergeCell ref="E125:E126"/>
    <mergeCell ref="F121:F122"/>
    <mergeCell ref="G121:G122"/>
    <mergeCell ref="A123:A124"/>
    <mergeCell ref="B123:B124"/>
    <mergeCell ref="C123:C124"/>
    <mergeCell ref="D123:D124"/>
    <mergeCell ref="E123:E124"/>
    <mergeCell ref="G117:G120"/>
    <mergeCell ref="A121:A122"/>
    <mergeCell ref="B121:B122"/>
    <mergeCell ref="C121:C122"/>
    <mergeCell ref="D121:D122"/>
    <mergeCell ref="E121:E122"/>
    <mergeCell ref="F117:F120"/>
    <mergeCell ref="A117:A120"/>
    <mergeCell ref="B117:B120"/>
    <mergeCell ref="C117:C120"/>
    <mergeCell ref="D117:D120"/>
    <mergeCell ref="E117:E120"/>
    <mergeCell ref="F114:F115"/>
    <mergeCell ref="G114:G115"/>
    <mergeCell ref="G112:G113"/>
    <mergeCell ref="A114:A115"/>
    <mergeCell ref="B114:B115"/>
    <mergeCell ref="C114:C115"/>
    <mergeCell ref="D114:D115"/>
    <mergeCell ref="E114:E115"/>
    <mergeCell ref="F112:F113"/>
    <mergeCell ref="F110:F111"/>
    <mergeCell ref="G110:G111"/>
    <mergeCell ref="A112:A113"/>
    <mergeCell ref="B112:B113"/>
    <mergeCell ref="C112:C113"/>
    <mergeCell ref="D112:D113"/>
    <mergeCell ref="E112:E113"/>
    <mergeCell ref="F108:F109"/>
    <mergeCell ref="G108:G109"/>
    <mergeCell ref="A110:A111"/>
    <mergeCell ref="B110:B111"/>
    <mergeCell ref="C110:C111"/>
    <mergeCell ref="D110:D111"/>
    <mergeCell ref="E110:E111"/>
    <mergeCell ref="G106:G107"/>
    <mergeCell ref="A108:A109"/>
    <mergeCell ref="B108:B109"/>
    <mergeCell ref="C108:C109"/>
    <mergeCell ref="D108:D109"/>
    <mergeCell ref="E108:E109"/>
    <mergeCell ref="F106:F107"/>
    <mergeCell ref="F104:F105"/>
    <mergeCell ref="G104:G105"/>
    <mergeCell ref="A106:A107"/>
    <mergeCell ref="B106:B107"/>
    <mergeCell ref="C106:C107"/>
    <mergeCell ref="D106:D107"/>
    <mergeCell ref="E106:E107"/>
    <mergeCell ref="F102:F103"/>
    <mergeCell ref="G102:G103"/>
    <mergeCell ref="A104:A105"/>
    <mergeCell ref="B104:B105"/>
    <mergeCell ref="C104:C105"/>
    <mergeCell ref="D104:D105"/>
    <mergeCell ref="E104:E105"/>
    <mergeCell ref="A102:A103"/>
    <mergeCell ref="B102:B103"/>
    <mergeCell ref="C102:C103"/>
    <mergeCell ref="D102:D103"/>
    <mergeCell ref="E102:E103"/>
    <mergeCell ref="F95:F98"/>
    <mergeCell ref="G95:G98"/>
    <mergeCell ref="A95:A98"/>
    <mergeCell ref="B95:B98"/>
    <mergeCell ref="C95:C98"/>
    <mergeCell ref="D95:D98"/>
    <mergeCell ref="E95:E98"/>
    <mergeCell ref="F92:F93"/>
    <mergeCell ref="G92:G93"/>
    <mergeCell ref="A92:A93"/>
    <mergeCell ref="B92:B93"/>
    <mergeCell ref="C92:C93"/>
    <mergeCell ref="D92:D93"/>
    <mergeCell ref="E92:E93"/>
    <mergeCell ref="F90:F91"/>
    <mergeCell ref="G90:G91"/>
    <mergeCell ref="A90:A91"/>
    <mergeCell ref="B90:B91"/>
    <mergeCell ref="C90:C91"/>
    <mergeCell ref="D90:D91"/>
    <mergeCell ref="E90:E91"/>
    <mergeCell ref="F88:F89"/>
    <mergeCell ref="G88:G89"/>
    <mergeCell ref="A88:A89"/>
    <mergeCell ref="B88:B89"/>
    <mergeCell ref="C88:C89"/>
    <mergeCell ref="D88:D89"/>
    <mergeCell ref="E88:E89"/>
    <mergeCell ref="F86:F87"/>
    <mergeCell ref="G86:G87"/>
    <mergeCell ref="A86:A87"/>
    <mergeCell ref="B86:B87"/>
    <mergeCell ref="C86:C87"/>
    <mergeCell ref="D86:D87"/>
    <mergeCell ref="E86:E87"/>
    <mergeCell ref="F82:F85"/>
    <mergeCell ref="G82:G85"/>
    <mergeCell ref="A82:A85"/>
    <mergeCell ref="B82:B85"/>
    <mergeCell ref="C82:C85"/>
    <mergeCell ref="D82:D85"/>
    <mergeCell ref="E82:E85"/>
    <mergeCell ref="F77:F80"/>
    <mergeCell ref="G77:G80"/>
    <mergeCell ref="A77:A80"/>
    <mergeCell ref="B77:B80"/>
    <mergeCell ref="C77:C80"/>
    <mergeCell ref="D77:D80"/>
    <mergeCell ref="E77:E80"/>
    <mergeCell ref="F73:F76"/>
    <mergeCell ref="G73:G76"/>
    <mergeCell ref="A73:A76"/>
    <mergeCell ref="B73:B76"/>
    <mergeCell ref="C73:C76"/>
    <mergeCell ref="D73:D76"/>
    <mergeCell ref="E73:E76"/>
    <mergeCell ref="F67:F70"/>
    <mergeCell ref="G67:G70"/>
    <mergeCell ref="A67:A70"/>
    <mergeCell ref="B67:B70"/>
    <mergeCell ref="C67:C70"/>
    <mergeCell ref="D67:D70"/>
    <mergeCell ref="E67:E70"/>
    <mergeCell ref="F63:F64"/>
    <mergeCell ref="G63:G64"/>
    <mergeCell ref="A63:A64"/>
    <mergeCell ref="B63:B64"/>
    <mergeCell ref="C63:C64"/>
    <mergeCell ref="D63:D64"/>
    <mergeCell ref="E63:E64"/>
    <mergeCell ref="F61:F62"/>
    <mergeCell ref="G61:G62"/>
    <mergeCell ref="A61:A62"/>
    <mergeCell ref="B61:B62"/>
    <mergeCell ref="C61:C62"/>
    <mergeCell ref="D61:D62"/>
    <mergeCell ref="E61:E62"/>
    <mergeCell ref="F59:F60"/>
    <mergeCell ref="G59:G60"/>
    <mergeCell ref="A59:A60"/>
    <mergeCell ref="B59:B60"/>
    <mergeCell ref="C59:C60"/>
    <mergeCell ref="D59:D60"/>
    <mergeCell ref="E59:E60"/>
    <mergeCell ref="F57:F58"/>
    <mergeCell ref="G57:G58"/>
    <mergeCell ref="A57:A58"/>
    <mergeCell ref="B57:B58"/>
    <mergeCell ref="C57:C58"/>
    <mergeCell ref="D57:D58"/>
    <mergeCell ref="E57:E58"/>
    <mergeCell ref="F53:F55"/>
    <mergeCell ref="G53:G55"/>
    <mergeCell ref="A53:A55"/>
    <mergeCell ref="B53:B55"/>
    <mergeCell ref="C53:C55"/>
    <mergeCell ref="D53:D55"/>
    <mergeCell ref="E53:E55"/>
    <mergeCell ref="F51:F52"/>
    <mergeCell ref="G51:G52"/>
    <mergeCell ref="A51:A52"/>
    <mergeCell ref="B51:B52"/>
    <mergeCell ref="C51:C52"/>
    <mergeCell ref="D51:D52"/>
    <mergeCell ref="E51:E52"/>
    <mergeCell ref="F47:F50"/>
    <mergeCell ref="G47:G50"/>
    <mergeCell ref="A47:A50"/>
    <mergeCell ref="B47:B50"/>
    <mergeCell ref="C47:C50"/>
    <mergeCell ref="D47:D50"/>
    <mergeCell ref="E47:E50"/>
    <mergeCell ref="F40:F41"/>
    <mergeCell ref="G40:G41"/>
    <mergeCell ref="A40:A41"/>
    <mergeCell ref="B40:B41"/>
    <mergeCell ref="C40:C41"/>
    <mergeCell ref="D40:D41"/>
    <mergeCell ref="E40:E41"/>
    <mergeCell ref="F38:F39"/>
    <mergeCell ref="G38:G39"/>
    <mergeCell ref="A38:A39"/>
    <mergeCell ref="B38:B39"/>
    <mergeCell ref="C38:C39"/>
    <mergeCell ref="D38:D39"/>
    <mergeCell ref="E38:E39"/>
    <mergeCell ref="F36:F37"/>
    <mergeCell ref="G36:G37"/>
    <mergeCell ref="A36:A37"/>
    <mergeCell ref="B36:B37"/>
    <mergeCell ref="C36:C37"/>
    <mergeCell ref="D36:D37"/>
    <mergeCell ref="E36:E37"/>
    <mergeCell ref="F34:F35"/>
    <mergeCell ref="G34:G35"/>
    <mergeCell ref="A34:A35"/>
    <mergeCell ref="B34:B35"/>
    <mergeCell ref="C34:C35"/>
    <mergeCell ref="D34:D35"/>
    <mergeCell ref="E34:E35"/>
    <mergeCell ref="F30:F33"/>
    <mergeCell ref="G30:G33"/>
    <mergeCell ref="A30:A33"/>
    <mergeCell ref="B30:B33"/>
    <mergeCell ref="C30:C33"/>
    <mergeCell ref="D30:D33"/>
    <mergeCell ref="E30:E33"/>
    <mergeCell ref="F28:F29"/>
    <mergeCell ref="G28:G29"/>
    <mergeCell ref="A28:A29"/>
    <mergeCell ref="B28:B29"/>
    <mergeCell ref="C28:C29"/>
    <mergeCell ref="D28:D29"/>
    <mergeCell ref="E28:E29"/>
    <mergeCell ref="F10:F11"/>
    <mergeCell ref="G10:G11"/>
    <mergeCell ref="A10:A12"/>
    <mergeCell ref="B10:B12"/>
    <mergeCell ref="C10:C12"/>
    <mergeCell ref="D10:D12"/>
    <mergeCell ref="E10:E12"/>
    <mergeCell ref="D1:E1"/>
    <mergeCell ref="A3:C4"/>
    <mergeCell ref="A6:E6"/>
    <mergeCell ref="A7:E7"/>
  </mergeCells>
  <pageMargins left="0" right="0" top="0.25" bottom="0.35" header="0.2" footer="0.2"/>
  <pageSetup paperSize="9" scale="82" fitToHeight="0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D178-14CE-40E7-9DDC-4CC43BA2A21A}">
  <dimension ref="A1:P82"/>
  <sheetViews>
    <sheetView topLeftCell="A23" workbookViewId="0">
      <selection activeCell="H42" sqref="H42"/>
    </sheetView>
  </sheetViews>
  <sheetFormatPr defaultRowHeight="14.25"/>
  <cols>
    <col min="1" max="1" width="5.7109375" style="22" customWidth="1"/>
    <col min="2" max="2" width="16.28515625" style="22" customWidth="1"/>
    <col min="3" max="3" width="42.5703125" style="22" customWidth="1"/>
    <col min="4" max="4" width="20.140625" style="22" customWidth="1"/>
    <col min="5" max="5" width="18.28515625" style="22" customWidth="1"/>
    <col min="6" max="6" width="19.140625" style="22" customWidth="1"/>
    <col min="7" max="7" width="17.28515625" style="22" customWidth="1"/>
    <col min="8" max="8" width="19.140625" style="22" customWidth="1"/>
    <col min="9" max="9" width="15.28515625" style="22" hidden="1" customWidth="1"/>
    <col min="10" max="10" width="11.5703125" style="22" hidden="1" customWidth="1"/>
    <col min="11" max="11" width="9.5703125" style="22" hidden="1" customWidth="1"/>
    <col min="12" max="12" width="12.28515625" style="22" hidden="1" customWidth="1"/>
    <col min="13" max="13" width="13.85546875" style="22" hidden="1" customWidth="1"/>
    <col min="14" max="14" width="13.42578125" style="22" customWidth="1"/>
    <col min="15" max="256" width="9.140625" style="22"/>
    <col min="257" max="257" width="5.140625" style="22" customWidth="1"/>
    <col min="258" max="258" width="16.28515625" style="22" customWidth="1"/>
    <col min="259" max="259" width="43.140625" style="22" customWidth="1"/>
    <col min="260" max="260" width="20.140625" style="22" customWidth="1"/>
    <col min="261" max="261" width="18.28515625" style="22" customWidth="1"/>
    <col min="262" max="262" width="19.140625" style="22" customWidth="1"/>
    <col min="263" max="263" width="16.7109375" style="22" customWidth="1"/>
    <col min="264" max="264" width="19.140625" style="22" customWidth="1"/>
    <col min="265" max="265" width="15.28515625" style="22" customWidth="1"/>
    <col min="266" max="266" width="11.5703125" style="22" bestFit="1" customWidth="1"/>
    <col min="267" max="267" width="9.5703125" style="22" bestFit="1" customWidth="1"/>
    <col min="268" max="512" width="9.140625" style="22"/>
    <col min="513" max="513" width="5.140625" style="22" customWidth="1"/>
    <col min="514" max="514" width="16.28515625" style="22" customWidth="1"/>
    <col min="515" max="515" width="43.140625" style="22" customWidth="1"/>
    <col min="516" max="516" width="20.140625" style="22" customWidth="1"/>
    <col min="517" max="517" width="18.28515625" style="22" customWidth="1"/>
    <col min="518" max="518" width="19.140625" style="22" customWidth="1"/>
    <col min="519" max="519" width="16.7109375" style="22" customWidth="1"/>
    <col min="520" max="520" width="19.140625" style="22" customWidth="1"/>
    <col min="521" max="521" width="15.28515625" style="22" customWidth="1"/>
    <col min="522" max="522" width="11.5703125" style="22" bestFit="1" customWidth="1"/>
    <col min="523" max="523" width="9.5703125" style="22" bestFit="1" customWidth="1"/>
    <col min="524" max="768" width="9.140625" style="22"/>
    <col min="769" max="769" width="5.140625" style="22" customWidth="1"/>
    <col min="770" max="770" width="16.28515625" style="22" customWidth="1"/>
    <col min="771" max="771" width="43.140625" style="22" customWidth="1"/>
    <col min="772" max="772" width="20.140625" style="22" customWidth="1"/>
    <col min="773" max="773" width="18.28515625" style="22" customWidth="1"/>
    <col min="774" max="774" width="19.140625" style="22" customWidth="1"/>
    <col min="775" max="775" width="16.7109375" style="22" customWidth="1"/>
    <col min="776" max="776" width="19.140625" style="22" customWidth="1"/>
    <col min="777" max="777" width="15.28515625" style="22" customWidth="1"/>
    <col min="778" max="778" width="11.5703125" style="22" bestFit="1" customWidth="1"/>
    <col min="779" max="779" width="9.5703125" style="22" bestFit="1" customWidth="1"/>
    <col min="780" max="1024" width="9.140625" style="22"/>
    <col min="1025" max="1025" width="5.140625" style="22" customWidth="1"/>
    <col min="1026" max="1026" width="16.28515625" style="22" customWidth="1"/>
    <col min="1027" max="1027" width="43.140625" style="22" customWidth="1"/>
    <col min="1028" max="1028" width="20.140625" style="22" customWidth="1"/>
    <col min="1029" max="1029" width="18.28515625" style="22" customWidth="1"/>
    <col min="1030" max="1030" width="19.140625" style="22" customWidth="1"/>
    <col min="1031" max="1031" width="16.7109375" style="22" customWidth="1"/>
    <col min="1032" max="1032" width="19.140625" style="22" customWidth="1"/>
    <col min="1033" max="1033" width="15.28515625" style="22" customWidth="1"/>
    <col min="1034" max="1034" width="11.5703125" style="22" bestFit="1" customWidth="1"/>
    <col min="1035" max="1035" width="9.5703125" style="22" bestFit="1" customWidth="1"/>
    <col min="1036" max="1280" width="9.140625" style="22"/>
    <col min="1281" max="1281" width="5.140625" style="22" customWidth="1"/>
    <col min="1282" max="1282" width="16.28515625" style="22" customWidth="1"/>
    <col min="1283" max="1283" width="43.140625" style="22" customWidth="1"/>
    <col min="1284" max="1284" width="20.140625" style="22" customWidth="1"/>
    <col min="1285" max="1285" width="18.28515625" style="22" customWidth="1"/>
    <col min="1286" max="1286" width="19.140625" style="22" customWidth="1"/>
    <col min="1287" max="1287" width="16.7109375" style="22" customWidth="1"/>
    <col min="1288" max="1288" width="19.140625" style="22" customWidth="1"/>
    <col min="1289" max="1289" width="15.28515625" style="22" customWidth="1"/>
    <col min="1290" max="1290" width="11.5703125" style="22" bestFit="1" customWidth="1"/>
    <col min="1291" max="1291" width="9.5703125" style="22" bestFit="1" customWidth="1"/>
    <col min="1292" max="1536" width="9.140625" style="22"/>
    <col min="1537" max="1537" width="5.140625" style="22" customWidth="1"/>
    <col min="1538" max="1538" width="16.28515625" style="22" customWidth="1"/>
    <col min="1539" max="1539" width="43.140625" style="22" customWidth="1"/>
    <col min="1540" max="1540" width="20.140625" style="22" customWidth="1"/>
    <col min="1541" max="1541" width="18.28515625" style="22" customWidth="1"/>
    <col min="1542" max="1542" width="19.140625" style="22" customWidth="1"/>
    <col min="1543" max="1543" width="16.7109375" style="22" customWidth="1"/>
    <col min="1544" max="1544" width="19.140625" style="22" customWidth="1"/>
    <col min="1545" max="1545" width="15.28515625" style="22" customWidth="1"/>
    <col min="1546" max="1546" width="11.5703125" style="22" bestFit="1" customWidth="1"/>
    <col min="1547" max="1547" width="9.5703125" style="22" bestFit="1" customWidth="1"/>
    <col min="1548" max="1792" width="9.140625" style="22"/>
    <col min="1793" max="1793" width="5.140625" style="22" customWidth="1"/>
    <col min="1794" max="1794" width="16.28515625" style="22" customWidth="1"/>
    <col min="1795" max="1795" width="43.140625" style="22" customWidth="1"/>
    <col min="1796" max="1796" width="20.140625" style="22" customWidth="1"/>
    <col min="1797" max="1797" width="18.28515625" style="22" customWidth="1"/>
    <col min="1798" max="1798" width="19.140625" style="22" customWidth="1"/>
    <col min="1799" max="1799" width="16.7109375" style="22" customWidth="1"/>
    <col min="1800" max="1800" width="19.140625" style="22" customWidth="1"/>
    <col min="1801" max="1801" width="15.28515625" style="22" customWidth="1"/>
    <col min="1802" max="1802" width="11.5703125" style="22" bestFit="1" customWidth="1"/>
    <col min="1803" max="1803" width="9.5703125" style="22" bestFit="1" customWidth="1"/>
    <col min="1804" max="2048" width="9.140625" style="22"/>
    <col min="2049" max="2049" width="5.140625" style="22" customWidth="1"/>
    <col min="2050" max="2050" width="16.28515625" style="22" customWidth="1"/>
    <col min="2051" max="2051" width="43.140625" style="22" customWidth="1"/>
    <col min="2052" max="2052" width="20.140625" style="22" customWidth="1"/>
    <col min="2053" max="2053" width="18.28515625" style="22" customWidth="1"/>
    <col min="2054" max="2054" width="19.140625" style="22" customWidth="1"/>
    <col min="2055" max="2055" width="16.7109375" style="22" customWidth="1"/>
    <col min="2056" max="2056" width="19.140625" style="22" customWidth="1"/>
    <col min="2057" max="2057" width="15.28515625" style="22" customWidth="1"/>
    <col min="2058" max="2058" width="11.5703125" style="22" bestFit="1" customWidth="1"/>
    <col min="2059" max="2059" width="9.5703125" style="22" bestFit="1" customWidth="1"/>
    <col min="2060" max="2304" width="9.140625" style="22"/>
    <col min="2305" max="2305" width="5.140625" style="22" customWidth="1"/>
    <col min="2306" max="2306" width="16.28515625" style="22" customWidth="1"/>
    <col min="2307" max="2307" width="43.140625" style="22" customWidth="1"/>
    <col min="2308" max="2308" width="20.140625" style="22" customWidth="1"/>
    <col min="2309" max="2309" width="18.28515625" style="22" customWidth="1"/>
    <col min="2310" max="2310" width="19.140625" style="22" customWidth="1"/>
    <col min="2311" max="2311" width="16.7109375" style="22" customWidth="1"/>
    <col min="2312" max="2312" width="19.140625" style="22" customWidth="1"/>
    <col min="2313" max="2313" width="15.28515625" style="22" customWidth="1"/>
    <col min="2314" max="2314" width="11.5703125" style="22" bestFit="1" customWidth="1"/>
    <col min="2315" max="2315" width="9.5703125" style="22" bestFit="1" customWidth="1"/>
    <col min="2316" max="2560" width="9.140625" style="22"/>
    <col min="2561" max="2561" width="5.140625" style="22" customWidth="1"/>
    <col min="2562" max="2562" width="16.28515625" style="22" customWidth="1"/>
    <col min="2563" max="2563" width="43.140625" style="22" customWidth="1"/>
    <col min="2564" max="2564" width="20.140625" style="22" customWidth="1"/>
    <col min="2565" max="2565" width="18.28515625" style="22" customWidth="1"/>
    <col min="2566" max="2566" width="19.140625" style="22" customWidth="1"/>
    <col min="2567" max="2567" width="16.7109375" style="22" customWidth="1"/>
    <col min="2568" max="2568" width="19.140625" style="22" customWidth="1"/>
    <col min="2569" max="2569" width="15.28515625" style="22" customWidth="1"/>
    <col min="2570" max="2570" width="11.5703125" style="22" bestFit="1" customWidth="1"/>
    <col min="2571" max="2571" width="9.5703125" style="22" bestFit="1" customWidth="1"/>
    <col min="2572" max="2816" width="9.140625" style="22"/>
    <col min="2817" max="2817" width="5.140625" style="22" customWidth="1"/>
    <col min="2818" max="2818" width="16.28515625" style="22" customWidth="1"/>
    <col min="2819" max="2819" width="43.140625" style="22" customWidth="1"/>
    <col min="2820" max="2820" width="20.140625" style="22" customWidth="1"/>
    <col min="2821" max="2821" width="18.28515625" style="22" customWidth="1"/>
    <col min="2822" max="2822" width="19.140625" style="22" customWidth="1"/>
    <col min="2823" max="2823" width="16.7109375" style="22" customWidth="1"/>
    <col min="2824" max="2824" width="19.140625" style="22" customWidth="1"/>
    <col min="2825" max="2825" width="15.28515625" style="22" customWidth="1"/>
    <col min="2826" max="2826" width="11.5703125" style="22" bestFit="1" customWidth="1"/>
    <col min="2827" max="2827" width="9.5703125" style="22" bestFit="1" customWidth="1"/>
    <col min="2828" max="3072" width="9.140625" style="22"/>
    <col min="3073" max="3073" width="5.140625" style="22" customWidth="1"/>
    <col min="3074" max="3074" width="16.28515625" style="22" customWidth="1"/>
    <col min="3075" max="3075" width="43.140625" style="22" customWidth="1"/>
    <col min="3076" max="3076" width="20.140625" style="22" customWidth="1"/>
    <col min="3077" max="3077" width="18.28515625" style="22" customWidth="1"/>
    <col min="3078" max="3078" width="19.140625" style="22" customWidth="1"/>
    <col min="3079" max="3079" width="16.7109375" style="22" customWidth="1"/>
    <col min="3080" max="3080" width="19.140625" style="22" customWidth="1"/>
    <col min="3081" max="3081" width="15.28515625" style="22" customWidth="1"/>
    <col min="3082" max="3082" width="11.5703125" style="22" bestFit="1" customWidth="1"/>
    <col min="3083" max="3083" width="9.5703125" style="22" bestFit="1" customWidth="1"/>
    <col min="3084" max="3328" width="9.140625" style="22"/>
    <col min="3329" max="3329" width="5.140625" style="22" customWidth="1"/>
    <col min="3330" max="3330" width="16.28515625" style="22" customWidth="1"/>
    <col min="3331" max="3331" width="43.140625" style="22" customWidth="1"/>
    <col min="3332" max="3332" width="20.140625" style="22" customWidth="1"/>
    <col min="3333" max="3333" width="18.28515625" style="22" customWidth="1"/>
    <col min="3334" max="3334" width="19.140625" style="22" customWidth="1"/>
    <col min="3335" max="3335" width="16.7109375" style="22" customWidth="1"/>
    <col min="3336" max="3336" width="19.140625" style="22" customWidth="1"/>
    <col min="3337" max="3337" width="15.28515625" style="22" customWidth="1"/>
    <col min="3338" max="3338" width="11.5703125" style="22" bestFit="1" customWidth="1"/>
    <col min="3339" max="3339" width="9.5703125" style="22" bestFit="1" customWidth="1"/>
    <col min="3340" max="3584" width="9.140625" style="22"/>
    <col min="3585" max="3585" width="5.140625" style="22" customWidth="1"/>
    <col min="3586" max="3586" width="16.28515625" style="22" customWidth="1"/>
    <col min="3587" max="3587" width="43.140625" style="22" customWidth="1"/>
    <col min="3588" max="3588" width="20.140625" style="22" customWidth="1"/>
    <col min="3589" max="3589" width="18.28515625" style="22" customWidth="1"/>
    <col min="3590" max="3590" width="19.140625" style="22" customWidth="1"/>
    <col min="3591" max="3591" width="16.7109375" style="22" customWidth="1"/>
    <col min="3592" max="3592" width="19.140625" style="22" customWidth="1"/>
    <col min="3593" max="3593" width="15.28515625" style="22" customWidth="1"/>
    <col min="3594" max="3594" width="11.5703125" style="22" bestFit="1" customWidth="1"/>
    <col min="3595" max="3595" width="9.5703125" style="22" bestFit="1" customWidth="1"/>
    <col min="3596" max="3840" width="9.140625" style="22"/>
    <col min="3841" max="3841" width="5.140625" style="22" customWidth="1"/>
    <col min="3842" max="3842" width="16.28515625" style="22" customWidth="1"/>
    <col min="3843" max="3843" width="43.140625" style="22" customWidth="1"/>
    <col min="3844" max="3844" width="20.140625" style="22" customWidth="1"/>
    <col min="3845" max="3845" width="18.28515625" style="22" customWidth="1"/>
    <col min="3846" max="3846" width="19.140625" style="22" customWidth="1"/>
    <col min="3847" max="3847" width="16.7109375" style="22" customWidth="1"/>
    <col min="3848" max="3848" width="19.140625" style="22" customWidth="1"/>
    <col min="3849" max="3849" width="15.28515625" style="22" customWidth="1"/>
    <col min="3850" max="3850" width="11.5703125" style="22" bestFit="1" customWidth="1"/>
    <col min="3851" max="3851" width="9.5703125" style="22" bestFit="1" customWidth="1"/>
    <col min="3852" max="4096" width="9.140625" style="22"/>
    <col min="4097" max="4097" width="5.140625" style="22" customWidth="1"/>
    <col min="4098" max="4098" width="16.28515625" style="22" customWidth="1"/>
    <col min="4099" max="4099" width="43.140625" style="22" customWidth="1"/>
    <col min="4100" max="4100" width="20.140625" style="22" customWidth="1"/>
    <col min="4101" max="4101" width="18.28515625" style="22" customWidth="1"/>
    <col min="4102" max="4102" width="19.140625" style="22" customWidth="1"/>
    <col min="4103" max="4103" width="16.7109375" style="22" customWidth="1"/>
    <col min="4104" max="4104" width="19.140625" style="22" customWidth="1"/>
    <col min="4105" max="4105" width="15.28515625" style="22" customWidth="1"/>
    <col min="4106" max="4106" width="11.5703125" style="22" bestFit="1" customWidth="1"/>
    <col min="4107" max="4107" width="9.5703125" style="22" bestFit="1" customWidth="1"/>
    <col min="4108" max="4352" width="9.140625" style="22"/>
    <col min="4353" max="4353" width="5.140625" style="22" customWidth="1"/>
    <col min="4354" max="4354" width="16.28515625" style="22" customWidth="1"/>
    <col min="4355" max="4355" width="43.140625" style="22" customWidth="1"/>
    <col min="4356" max="4356" width="20.140625" style="22" customWidth="1"/>
    <col min="4357" max="4357" width="18.28515625" style="22" customWidth="1"/>
    <col min="4358" max="4358" width="19.140625" style="22" customWidth="1"/>
    <col min="4359" max="4359" width="16.7109375" style="22" customWidth="1"/>
    <col min="4360" max="4360" width="19.140625" style="22" customWidth="1"/>
    <col min="4361" max="4361" width="15.28515625" style="22" customWidth="1"/>
    <col min="4362" max="4362" width="11.5703125" style="22" bestFit="1" customWidth="1"/>
    <col min="4363" max="4363" width="9.5703125" style="22" bestFit="1" customWidth="1"/>
    <col min="4364" max="4608" width="9.140625" style="22"/>
    <col min="4609" max="4609" width="5.140625" style="22" customWidth="1"/>
    <col min="4610" max="4610" width="16.28515625" style="22" customWidth="1"/>
    <col min="4611" max="4611" width="43.140625" style="22" customWidth="1"/>
    <col min="4612" max="4612" width="20.140625" style="22" customWidth="1"/>
    <col min="4613" max="4613" width="18.28515625" style="22" customWidth="1"/>
    <col min="4614" max="4614" width="19.140625" style="22" customWidth="1"/>
    <col min="4615" max="4615" width="16.7109375" style="22" customWidth="1"/>
    <col min="4616" max="4616" width="19.140625" style="22" customWidth="1"/>
    <col min="4617" max="4617" width="15.28515625" style="22" customWidth="1"/>
    <col min="4618" max="4618" width="11.5703125" style="22" bestFit="1" customWidth="1"/>
    <col min="4619" max="4619" width="9.5703125" style="22" bestFit="1" customWidth="1"/>
    <col min="4620" max="4864" width="9.140625" style="22"/>
    <col min="4865" max="4865" width="5.140625" style="22" customWidth="1"/>
    <col min="4866" max="4866" width="16.28515625" style="22" customWidth="1"/>
    <col min="4867" max="4867" width="43.140625" style="22" customWidth="1"/>
    <col min="4868" max="4868" width="20.140625" style="22" customWidth="1"/>
    <col min="4869" max="4869" width="18.28515625" style="22" customWidth="1"/>
    <col min="4870" max="4870" width="19.140625" style="22" customWidth="1"/>
    <col min="4871" max="4871" width="16.7109375" style="22" customWidth="1"/>
    <col min="4872" max="4872" width="19.140625" style="22" customWidth="1"/>
    <col min="4873" max="4873" width="15.28515625" style="22" customWidth="1"/>
    <col min="4874" max="4874" width="11.5703125" style="22" bestFit="1" customWidth="1"/>
    <col min="4875" max="4875" width="9.5703125" style="22" bestFit="1" customWidth="1"/>
    <col min="4876" max="5120" width="9.140625" style="22"/>
    <col min="5121" max="5121" width="5.140625" style="22" customWidth="1"/>
    <col min="5122" max="5122" width="16.28515625" style="22" customWidth="1"/>
    <col min="5123" max="5123" width="43.140625" style="22" customWidth="1"/>
    <col min="5124" max="5124" width="20.140625" style="22" customWidth="1"/>
    <col min="5125" max="5125" width="18.28515625" style="22" customWidth="1"/>
    <col min="5126" max="5126" width="19.140625" style="22" customWidth="1"/>
    <col min="5127" max="5127" width="16.7109375" style="22" customWidth="1"/>
    <col min="5128" max="5128" width="19.140625" style="22" customWidth="1"/>
    <col min="5129" max="5129" width="15.28515625" style="22" customWidth="1"/>
    <col min="5130" max="5130" width="11.5703125" style="22" bestFit="1" customWidth="1"/>
    <col min="5131" max="5131" width="9.5703125" style="22" bestFit="1" customWidth="1"/>
    <col min="5132" max="5376" width="9.140625" style="22"/>
    <col min="5377" max="5377" width="5.140625" style="22" customWidth="1"/>
    <col min="5378" max="5378" width="16.28515625" style="22" customWidth="1"/>
    <col min="5379" max="5379" width="43.140625" style="22" customWidth="1"/>
    <col min="5380" max="5380" width="20.140625" style="22" customWidth="1"/>
    <col min="5381" max="5381" width="18.28515625" style="22" customWidth="1"/>
    <col min="5382" max="5382" width="19.140625" style="22" customWidth="1"/>
    <col min="5383" max="5383" width="16.7109375" style="22" customWidth="1"/>
    <col min="5384" max="5384" width="19.140625" style="22" customWidth="1"/>
    <col min="5385" max="5385" width="15.28515625" style="22" customWidth="1"/>
    <col min="5386" max="5386" width="11.5703125" style="22" bestFit="1" customWidth="1"/>
    <col min="5387" max="5387" width="9.5703125" style="22" bestFit="1" customWidth="1"/>
    <col min="5388" max="5632" width="9.140625" style="22"/>
    <col min="5633" max="5633" width="5.140625" style="22" customWidth="1"/>
    <col min="5634" max="5634" width="16.28515625" style="22" customWidth="1"/>
    <col min="5635" max="5635" width="43.140625" style="22" customWidth="1"/>
    <col min="5636" max="5636" width="20.140625" style="22" customWidth="1"/>
    <col min="5637" max="5637" width="18.28515625" style="22" customWidth="1"/>
    <col min="5638" max="5638" width="19.140625" style="22" customWidth="1"/>
    <col min="5639" max="5639" width="16.7109375" style="22" customWidth="1"/>
    <col min="5640" max="5640" width="19.140625" style="22" customWidth="1"/>
    <col min="5641" max="5641" width="15.28515625" style="22" customWidth="1"/>
    <col min="5642" max="5642" width="11.5703125" style="22" bestFit="1" customWidth="1"/>
    <col min="5643" max="5643" width="9.5703125" style="22" bestFit="1" customWidth="1"/>
    <col min="5644" max="5888" width="9.140625" style="22"/>
    <col min="5889" max="5889" width="5.140625" style="22" customWidth="1"/>
    <col min="5890" max="5890" width="16.28515625" style="22" customWidth="1"/>
    <col min="5891" max="5891" width="43.140625" style="22" customWidth="1"/>
    <col min="5892" max="5892" width="20.140625" style="22" customWidth="1"/>
    <col min="5893" max="5893" width="18.28515625" style="22" customWidth="1"/>
    <col min="5894" max="5894" width="19.140625" style="22" customWidth="1"/>
    <col min="5895" max="5895" width="16.7109375" style="22" customWidth="1"/>
    <col min="5896" max="5896" width="19.140625" style="22" customWidth="1"/>
    <col min="5897" max="5897" width="15.28515625" style="22" customWidth="1"/>
    <col min="5898" max="5898" width="11.5703125" style="22" bestFit="1" customWidth="1"/>
    <col min="5899" max="5899" width="9.5703125" style="22" bestFit="1" customWidth="1"/>
    <col min="5900" max="6144" width="9.140625" style="22"/>
    <col min="6145" max="6145" width="5.140625" style="22" customWidth="1"/>
    <col min="6146" max="6146" width="16.28515625" style="22" customWidth="1"/>
    <col min="6147" max="6147" width="43.140625" style="22" customWidth="1"/>
    <col min="6148" max="6148" width="20.140625" style="22" customWidth="1"/>
    <col min="6149" max="6149" width="18.28515625" style="22" customWidth="1"/>
    <col min="6150" max="6150" width="19.140625" style="22" customWidth="1"/>
    <col min="6151" max="6151" width="16.7109375" style="22" customWidth="1"/>
    <col min="6152" max="6152" width="19.140625" style="22" customWidth="1"/>
    <col min="6153" max="6153" width="15.28515625" style="22" customWidth="1"/>
    <col min="6154" max="6154" width="11.5703125" style="22" bestFit="1" customWidth="1"/>
    <col min="6155" max="6155" width="9.5703125" style="22" bestFit="1" customWidth="1"/>
    <col min="6156" max="6400" width="9.140625" style="22"/>
    <col min="6401" max="6401" width="5.140625" style="22" customWidth="1"/>
    <col min="6402" max="6402" width="16.28515625" style="22" customWidth="1"/>
    <col min="6403" max="6403" width="43.140625" style="22" customWidth="1"/>
    <col min="6404" max="6404" width="20.140625" style="22" customWidth="1"/>
    <col min="6405" max="6405" width="18.28515625" style="22" customWidth="1"/>
    <col min="6406" max="6406" width="19.140625" style="22" customWidth="1"/>
    <col min="6407" max="6407" width="16.7109375" style="22" customWidth="1"/>
    <col min="6408" max="6408" width="19.140625" style="22" customWidth="1"/>
    <col min="6409" max="6409" width="15.28515625" style="22" customWidth="1"/>
    <col min="6410" max="6410" width="11.5703125" style="22" bestFit="1" customWidth="1"/>
    <col min="6411" max="6411" width="9.5703125" style="22" bestFit="1" customWidth="1"/>
    <col min="6412" max="6656" width="9.140625" style="22"/>
    <col min="6657" max="6657" width="5.140625" style="22" customWidth="1"/>
    <col min="6658" max="6658" width="16.28515625" style="22" customWidth="1"/>
    <col min="6659" max="6659" width="43.140625" style="22" customWidth="1"/>
    <col min="6660" max="6660" width="20.140625" style="22" customWidth="1"/>
    <col min="6661" max="6661" width="18.28515625" style="22" customWidth="1"/>
    <col min="6662" max="6662" width="19.140625" style="22" customWidth="1"/>
    <col min="6663" max="6663" width="16.7109375" style="22" customWidth="1"/>
    <col min="6664" max="6664" width="19.140625" style="22" customWidth="1"/>
    <col min="6665" max="6665" width="15.28515625" style="22" customWidth="1"/>
    <col min="6666" max="6666" width="11.5703125" style="22" bestFit="1" customWidth="1"/>
    <col min="6667" max="6667" width="9.5703125" style="22" bestFit="1" customWidth="1"/>
    <col min="6668" max="6912" width="9.140625" style="22"/>
    <col min="6913" max="6913" width="5.140625" style="22" customWidth="1"/>
    <col min="6914" max="6914" width="16.28515625" style="22" customWidth="1"/>
    <col min="6915" max="6915" width="43.140625" style="22" customWidth="1"/>
    <col min="6916" max="6916" width="20.140625" style="22" customWidth="1"/>
    <col min="6917" max="6917" width="18.28515625" style="22" customWidth="1"/>
    <col min="6918" max="6918" width="19.140625" style="22" customWidth="1"/>
    <col min="6919" max="6919" width="16.7109375" style="22" customWidth="1"/>
    <col min="6920" max="6920" width="19.140625" style="22" customWidth="1"/>
    <col min="6921" max="6921" width="15.28515625" style="22" customWidth="1"/>
    <col min="6922" max="6922" width="11.5703125" style="22" bestFit="1" customWidth="1"/>
    <col min="6923" max="6923" width="9.5703125" style="22" bestFit="1" customWidth="1"/>
    <col min="6924" max="7168" width="9.140625" style="22"/>
    <col min="7169" max="7169" width="5.140625" style="22" customWidth="1"/>
    <col min="7170" max="7170" width="16.28515625" style="22" customWidth="1"/>
    <col min="7171" max="7171" width="43.140625" style="22" customWidth="1"/>
    <col min="7172" max="7172" width="20.140625" style="22" customWidth="1"/>
    <col min="7173" max="7173" width="18.28515625" style="22" customWidth="1"/>
    <col min="7174" max="7174" width="19.140625" style="22" customWidth="1"/>
    <col min="7175" max="7175" width="16.7109375" style="22" customWidth="1"/>
    <col min="7176" max="7176" width="19.140625" style="22" customWidth="1"/>
    <col min="7177" max="7177" width="15.28515625" style="22" customWidth="1"/>
    <col min="7178" max="7178" width="11.5703125" style="22" bestFit="1" customWidth="1"/>
    <col min="7179" max="7179" width="9.5703125" style="22" bestFit="1" customWidth="1"/>
    <col min="7180" max="7424" width="9.140625" style="22"/>
    <col min="7425" max="7425" width="5.140625" style="22" customWidth="1"/>
    <col min="7426" max="7426" width="16.28515625" style="22" customWidth="1"/>
    <col min="7427" max="7427" width="43.140625" style="22" customWidth="1"/>
    <col min="7428" max="7428" width="20.140625" style="22" customWidth="1"/>
    <col min="7429" max="7429" width="18.28515625" style="22" customWidth="1"/>
    <col min="7430" max="7430" width="19.140625" style="22" customWidth="1"/>
    <col min="7431" max="7431" width="16.7109375" style="22" customWidth="1"/>
    <col min="7432" max="7432" width="19.140625" style="22" customWidth="1"/>
    <col min="7433" max="7433" width="15.28515625" style="22" customWidth="1"/>
    <col min="7434" max="7434" width="11.5703125" style="22" bestFit="1" customWidth="1"/>
    <col min="7435" max="7435" width="9.5703125" style="22" bestFit="1" customWidth="1"/>
    <col min="7436" max="7680" width="9.140625" style="22"/>
    <col min="7681" max="7681" width="5.140625" style="22" customWidth="1"/>
    <col min="7682" max="7682" width="16.28515625" style="22" customWidth="1"/>
    <col min="7683" max="7683" width="43.140625" style="22" customWidth="1"/>
    <col min="7684" max="7684" width="20.140625" style="22" customWidth="1"/>
    <col min="7685" max="7685" width="18.28515625" style="22" customWidth="1"/>
    <col min="7686" max="7686" width="19.140625" style="22" customWidth="1"/>
    <col min="7687" max="7687" width="16.7109375" style="22" customWidth="1"/>
    <col min="7688" max="7688" width="19.140625" style="22" customWidth="1"/>
    <col min="7689" max="7689" width="15.28515625" style="22" customWidth="1"/>
    <col min="7690" max="7690" width="11.5703125" style="22" bestFit="1" customWidth="1"/>
    <col min="7691" max="7691" width="9.5703125" style="22" bestFit="1" customWidth="1"/>
    <col min="7692" max="7936" width="9.140625" style="22"/>
    <col min="7937" max="7937" width="5.140625" style="22" customWidth="1"/>
    <col min="7938" max="7938" width="16.28515625" style="22" customWidth="1"/>
    <col min="7939" max="7939" width="43.140625" style="22" customWidth="1"/>
    <col min="7940" max="7940" width="20.140625" style="22" customWidth="1"/>
    <col min="7941" max="7941" width="18.28515625" style="22" customWidth="1"/>
    <col min="7942" max="7942" width="19.140625" style="22" customWidth="1"/>
    <col min="7943" max="7943" width="16.7109375" style="22" customWidth="1"/>
    <col min="7944" max="7944" width="19.140625" style="22" customWidth="1"/>
    <col min="7945" max="7945" width="15.28515625" style="22" customWidth="1"/>
    <col min="7946" max="7946" width="11.5703125" style="22" bestFit="1" customWidth="1"/>
    <col min="7947" max="7947" width="9.5703125" style="22" bestFit="1" customWidth="1"/>
    <col min="7948" max="8192" width="9.140625" style="22"/>
    <col min="8193" max="8193" width="5.140625" style="22" customWidth="1"/>
    <col min="8194" max="8194" width="16.28515625" style="22" customWidth="1"/>
    <col min="8195" max="8195" width="43.140625" style="22" customWidth="1"/>
    <col min="8196" max="8196" width="20.140625" style="22" customWidth="1"/>
    <col min="8197" max="8197" width="18.28515625" style="22" customWidth="1"/>
    <col min="8198" max="8198" width="19.140625" style="22" customWidth="1"/>
    <col min="8199" max="8199" width="16.7109375" style="22" customWidth="1"/>
    <col min="8200" max="8200" width="19.140625" style="22" customWidth="1"/>
    <col min="8201" max="8201" width="15.28515625" style="22" customWidth="1"/>
    <col min="8202" max="8202" width="11.5703125" style="22" bestFit="1" customWidth="1"/>
    <col min="8203" max="8203" width="9.5703125" style="22" bestFit="1" customWidth="1"/>
    <col min="8204" max="8448" width="9.140625" style="22"/>
    <col min="8449" max="8449" width="5.140625" style="22" customWidth="1"/>
    <col min="8450" max="8450" width="16.28515625" style="22" customWidth="1"/>
    <col min="8451" max="8451" width="43.140625" style="22" customWidth="1"/>
    <col min="8452" max="8452" width="20.140625" style="22" customWidth="1"/>
    <col min="8453" max="8453" width="18.28515625" style="22" customWidth="1"/>
    <col min="8454" max="8454" width="19.140625" style="22" customWidth="1"/>
    <col min="8455" max="8455" width="16.7109375" style="22" customWidth="1"/>
    <col min="8456" max="8456" width="19.140625" style="22" customWidth="1"/>
    <col min="8457" max="8457" width="15.28515625" style="22" customWidth="1"/>
    <col min="8458" max="8458" width="11.5703125" style="22" bestFit="1" customWidth="1"/>
    <col min="8459" max="8459" width="9.5703125" style="22" bestFit="1" customWidth="1"/>
    <col min="8460" max="8704" width="9.140625" style="22"/>
    <col min="8705" max="8705" width="5.140625" style="22" customWidth="1"/>
    <col min="8706" max="8706" width="16.28515625" style="22" customWidth="1"/>
    <col min="8707" max="8707" width="43.140625" style="22" customWidth="1"/>
    <col min="8708" max="8708" width="20.140625" style="22" customWidth="1"/>
    <col min="8709" max="8709" width="18.28515625" style="22" customWidth="1"/>
    <col min="8710" max="8710" width="19.140625" style="22" customWidth="1"/>
    <col min="8711" max="8711" width="16.7109375" style="22" customWidth="1"/>
    <col min="8712" max="8712" width="19.140625" style="22" customWidth="1"/>
    <col min="8713" max="8713" width="15.28515625" style="22" customWidth="1"/>
    <col min="8714" max="8714" width="11.5703125" style="22" bestFit="1" customWidth="1"/>
    <col min="8715" max="8715" width="9.5703125" style="22" bestFit="1" customWidth="1"/>
    <col min="8716" max="8960" width="9.140625" style="22"/>
    <col min="8961" max="8961" width="5.140625" style="22" customWidth="1"/>
    <col min="8962" max="8962" width="16.28515625" style="22" customWidth="1"/>
    <col min="8963" max="8963" width="43.140625" style="22" customWidth="1"/>
    <col min="8964" max="8964" width="20.140625" style="22" customWidth="1"/>
    <col min="8965" max="8965" width="18.28515625" style="22" customWidth="1"/>
    <col min="8966" max="8966" width="19.140625" style="22" customWidth="1"/>
    <col min="8967" max="8967" width="16.7109375" style="22" customWidth="1"/>
    <col min="8968" max="8968" width="19.140625" style="22" customWidth="1"/>
    <col min="8969" max="8969" width="15.28515625" style="22" customWidth="1"/>
    <col min="8970" max="8970" width="11.5703125" style="22" bestFit="1" customWidth="1"/>
    <col min="8971" max="8971" width="9.5703125" style="22" bestFit="1" customWidth="1"/>
    <col min="8972" max="9216" width="9.140625" style="22"/>
    <col min="9217" max="9217" width="5.140625" style="22" customWidth="1"/>
    <col min="9218" max="9218" width="16.28515625" style="22" customWidth="1"/>
    <col min="9219" max="9219" width="43.140625" style="22" customWidth="1"/>
    <col min="9220" max="9220" width="20.140625" style="22" customWidth="1"/>
    <col min="9221" max="9221" width="18.28515625" style="22" customWidth="1"/>
    <col min="9222" max="9222" width="19.140625" style="22" customWidth="1"/>
    <col min="9223" max="9223" width="16.7109375" style="22" customWidth="1"/>
    <col min="9224" max="9224" width="19.140625" style="22" customWidth="1"/>
    <col min="9225" max="9225" width="15.28515625" style="22" customWidth="1"/>
    <col min="9226" max="9226" width="11.5703125" style="22" bestFit="1" customWidth="1"/>
    <col min="9227" max="9227" width="9.5703125" style="22" bestFit="1" customWidth="1"/>
    <col min="9228" max="9472" width="9.140625" style="22"/>
    <col min="9473" max="9473" width="5.140625" style="22" customWidth="1"/>
    <col min="9474" max="9474" width="16.28515625" style="22" customWidth="1"/>
    <col min="9475" max="9475" width="43.140625" style="22" customWidth="1"/>
    <col min="9476" max="9476" width="20.140625" style="22" customWidth="1"/>
    <col min="9477" max="9477" width="18.28515625" style="22" customWidth="1"/>
    <col min="9478" max="9478" width="19.140625" style="22" customWidth="1"/>
    <col min="9479" max="9479" width="16.7109375" style="22" customWidth="1"/>
    <col min="9480" max="9480" width="19.140625" style="22" customWidth="1"/>
    <col min="9481" max="9481" width="15.28515625" style="22" customWidth="1"/>
    <col min="9482" max="9482" width="11.5703125" style="22" bestFit="1" customWidth="1"/>
    <col min="9483" max="9483" width="9.5703125" style="22" bestFit="1" customWidth="1"/>
    <col min="9484" max="9728" width="9.140625" style="22"/>
    <col min="9729" max="9729" width="5.140625" style="22" customWidth="1"/>
    <col min="9730" max="9730" width="16.28515625" style="22" customWidth="1"/>
    <col min="9731" max="9731" width="43.140625" style="22" customWidth="1"/>
    <col min="9732" max="9732" width="20.140625" style="22" customWidth="1"/>
    <col min="9733" max="9733" width="18.28515625" style="22" customWidth="1"/>
    <col min="9734" max="9734" width="19.140625" style="22" customWidth="1"/>
    <col min="9735" max="9735" width="16.7109375" style="22" customWidth="1"/>
    <col min="9736" max="9736" width="19.140625" style="22" customWidth="1"/>
    <col min="9737" max="9737" width="15.28515625" style="22" customWidth="1"/>
    <col min="9738" max="9738" width="11.5703125" style="22" bestFit="1" customWidth="1"/>
    <col min="9739" max="9739" width="9.5703125" style="22" bestFit="1" customWidth="1"/>
    <col min="9740" max="9984" width="9.140625" style="22"/>
    <col min="9985" max="9985" width="5.140625" style="22" customWidth="1"/>
    <col min="9986" max="9986" width="16.28515625" style="22" customWidth="1"/>
    <col min="9987" max="9987" width="43.140625" style="22" customWidth="1"/>
    <col min="9988" max="9988" width="20.140625" style="22" customWidth="1"/>
    <col min="9989" max="9989" width="18.28515625" style="22" customWidth="1"/>
    <col min="9990" max="9990" width="19.140625" style="22" customWidth="1"/>
    <col min="9991" max="9991" width="16.7109375" style="22" customWidth="1"/>
    <col min="9992" max="9992" width="19.140625" style="22" customWidth="1"/>
    <col min="9993" max="9993" width="15.28515625" style="22" customWidth="1"/>
    <col min="9994" max="9994" width="11.5703125" style="22" bestFit="1" customWidth="1"/>
    <col min="9995" max="9995" width="9.5703125" style="22" bestFit="1" customWidth="1"/>
    <col min="9996" max="10240" width="9.140625" style="22"/>
    <col min="10241" max="10241" width="5.140625" style="22" customWidth="1"/>
    <col min="10242" max="10242" width="16.28515625" style="22" customWidth="1"/>
    <col min="10243" max="10243" width="43.140625" style="22" customWidth="1"/>
    <col min="10244" max="10244" width="20.140625" style="22" customWidth="1"/>
    <col min="10245" max="10245" width="18.28515625" style="22" customWidth="1"/>
    <col min="10246" max="10246" width="19.140625" style="22" customWidth="1"/>
    <col min="10247" max="10247" width="16.7109375" style="22" customWidth="1"/>
    <col min="10248" max="10248" width="19.140625" style="22" customWidth="1"/>
    <col min="10249" max="10249" width="15.28515625" style="22" customWidth="1"/>
    <col min="10250" max="10250" width="11.5703125" style="22" bestFit="1" customWidth="1"/>
    <col min="10251" max="10251" width="9.5703125" style="22" bestFit="1" customWidth="1"/>
    <col min="10252" max="10496" width="9.140625" style="22"/>
    <col min="10497" max="10497" width="5.140625" style="22" customWidth="1"/>
    <col min="10498" max="10498" width="16.28515625" style="22" customWidth="1"/>
    <col min="10499" max="10499" width="43.140625" style="22" customWidth="1"/>
    <col min="10500" max="10500" width="20.140625" style="22" customWidth="1"/>
    <col min="10501" max="10501" width="18.28515625" style="22" customWidth="1"/>
    <col min="10502" max="10502" width="19.140625" style="22" customWidth="1"/>
    <col min="10503" max="10503" width="16.7109375" style="22" customWidth="1"/>
    <col min="10504" max="10504" width="19.140625" style="22" customWidth="1"/>
    <col min="10505" max="10505" width="15.28515625" style="22" customWidth="1"/>
    <col min="10506" max="10506" width="11.5703125" style="22" bestFit="1" customWidth="1"/>
    <col min="10507" max="10507" width="9.5703125" style="22" bestFit="1" customWidth="1"/>
    <col min="10508" max="10752" width="9.140625" style="22"/>
    <col min="10753" max="10753" width="5.140625" style="22" customWidth="1"/>
    <col min="10754" max="10754" width="16.28515625" style="22" customWidth="1"/>
    <col min="10755" max="10755" width="43.140625" style="22" customWidth="1"/>
    <col min="10756" max="10756" width="20.140625" style="22" customWidth="1"/>
    <col min="10757" max="10757" width="18.28515625" style="22" customWidth="1"/>
    <col min="10758" max="10758" width="19.140625" style="22" customWidth="1"/>
    <col min="10759" max="10759" width="16.7109375" style="22" customWidth="1"/>
    <col min="10760" max="10760" width="19.140625" style="22" customWidth="1"/>
    <col min="10761" max="10761" width="15.28515625" style="22" customWidth="1"/>
    <col min="10762" max="10762" width="11.5703125" style="22" bestFit="1" customWidth="1"/>
    <col min="10763" max="10763" width="9.5703125" style="22" bestFit="1" customWidth="1"/>
    <col min="10764" max="11008" width="9.140625" style="22"/>
    <col min="11009" max="11009" width="5.140625" style="22" customWidth="1"/>
    <col min="11010" max="11010" width="16.28515625" style="22" customWidth="1"/>
    <col min="11011" max="11011" width="43.140625" style="22" customWidth="1"/>
    <col min="11012" max="11012" width="20.140625" style="22" customWidth="1"/>
    <col min="11013" max="11013" width="18.28515625" style="22" customWidth="1"/>
    <col min="11014" max="11014" width="19.140625" style="22" customWidth="1"/>
    <col min="11015" max="11015" width="16.7109375" style="22" customWidth="1"/>
    <col min="11016" max="11016" width="19.140625" style="22" customWidth="1"/>
    <col min="11017" max="11017" width="15.28515625" style="22" customWidth="1"/>
    <col min="11018" max="11018" width="11.5703125" style="22" bestFit="1" customWidth="1"/>
    <col min="11019" max="11019" width="9.5703125" style="22" bestFit="1" customWidth="1"/>
    <col min="11020" max="11264" width="9.140625" style="22"/>
    <col min="11265" max="11265" width="5.140625" style="22" customWidth="1"/>
    <col min="11266" max="11266" width="16.28515625" style="22" customWidth="1"/>
    <col min="11267" max="11267" width="43.140625" style="22" customWidth="1"/>
    <col min="11268" max="11268" width="20.140625" style="22" customWidth="1"/>
    <col min="11269" max="11269" width="18.28515625" style="22" customWidth="1"/>
    <col min="11270" max="11270" width="19.140625" style="22" customWidth="1"/>
    <col min="11271" max="11271" width="16.7109375" style="22" customWidth="1"/>
    <col min="11272" max="11272" width="19.140625" style="22" customWidth="1"/>
    <col min="11273" max="11273" width="15.28515625" style="22" customWidth="1"/>
    <col min="11274" max="11274" width="11.5703125" style="22" bestFit="1" customWidth="1"/>
    <col min="11275" max="11275" width="9.5703125" style="22" bestFit="1" customWidth="1"/>
    <col min="11276" max="11520" width="9.140625" style="22"/>
    <col min="11521" max="11521" width="5.140625" style="22" customWidth="1"/>
    <col min="11522" max="11522" width="16.28515625" style="22" customWidth="1"/>
    <col min="11523" max="11523" width="43.140625" style="22" customWidth="1"/>
    <col min="11524" max="11524" width="20.140625" style="22" customWidth="1"/>
    <col min="11525" max="11525" width="18.28515625" style="22" customWidth="1"/>
    <col min="11526" max="11526" width="19.140625" style="22" customWidth="1"/>
    <col min="11527" max="11527" width="16.7109375" style="22" customWidth="1"/>
    <col min="11528" max="11528" width="19.140625" style="22" customWidth="1"/>
    <col min="11529" max="11529" width="15.28515625" style="22" customWidth="1"/>
    <col min="11530" max="11530" width="11.5703125" style="22" bestFit="1" customWidth="1"/>
    <col min="11531" max="11531" width="9.5703125" style="22" bestFit="1" customWidth="1"/>
    <col min="11532" max="11776" width="9.140625" style="22"/>
    <col min="11777" max="11777" width="5.140625" style="22" customWidth="1"/>
    <col min="11778" max="11778" width="16.28515625" style="22" customWidth="1"/>
    <col min="11779" max="11779" width="43.140625" style="22" customWidth="1"/>
    <col min="11780" max="11780" width="20.140625" style="22" customWidth="1"/>
    <col min="11781" max="11781" width="18.28515625" style="22" customWidth="1"/>
    <col min="11782" max="11782" width="19.140625" style="22" customWidth="1"/>
    <col min="11783" max="11783" width="16.7109375" style="22" customWidth="1"/>
    <col min="11784" max="11784" width="19.140625" style="22" customWidth="1"/>
    <col min="11785" max="11785" width="15.28515625" style="22" customWidth="1"/>
    <col min="11786" max="11786" width="11.5703125" style="22" bestFit="1" customWidth="1"/>
    <col min="11787" max="11787" width="9.5703125" style="22" bestFit="1" customWidth="1"/>
    <col min="11788" max="12032" width="9.140625" style="22"/>
    <col min="12033" max="12033" width="5.140625" style="22" customWidth="1"/>
    <col min="12034" max="12034" width="16.28515625" style="22" customWidth="1"/>
    <col min="12035" max="12035" width="43.140625" style="22" customWidth="1"/>
    <col min="12036" max="12036" width="20.140625" style="22" customWidth="1"/>
    <col min="12037" max="12037" width="18.28515625" style="22" customWidth="1"/>
    <col min="12038" max="12038" width="19.140625" style="22" customWidth="1"/>
    <col min="12039" max="12039" width="16.7109375" style="22" customWidth="1"/>
    <col min="12040" max="12040" width="19.140625" style="22" customWidth="1"/>
    <col min="12041" max="12041" width="15.28515625" style="22" customWidth="1"/>
    <col min="12042" max="12042" width="11.5703125" style="22" bestFit="1" customWidth="1"/>
    <col min="12043" max="12043" width="9.5703125" style="22" bestFit="1" customWidth="1"/>
    <col min="12044" max="12288" width="9.140625" style="22"/>
    <col min="12289" max="12289" width="5.140625" style="22" customWidth="1"/>
    <col min="12290" max="12290" width="16.28515625" style="22" customWidth="1"/>
    <col min="12291" max="12291" width="43.140625" style="22" customWidth="1"/>
    <col min="12292" max="12292" width="20.140625" style="22" customWidth="1"/>
    <col min="12293" max="12293" width="18.28515625" style="22" customWidth="1"/>
    <col min="12294" max="12294" width="19.140625" style="22" customWidth="1"/>
    <col min="12295" max="12295" width="16.7109375" style="22" customWidth="1"/>
    <col min="12296" max="12296" width="19.140625" style="22" customWidth="1"/>
    <col min="12297" max="12297" width="15.28515625" style="22" customWidth="1"/>
    <col min="12298" max="12298" width="11.5703125" style="22" bestFit="1" customWidth="1"/>
    <col min="12299" max="12299" width="9.5703125" style="22" bestFit="1" customWidth="1"/>
    <col min="12300" max="12544" width="9.140625" style="22"/>
    <col min="12545" max="12545" width="5.140625" style="22" customWidth="1"/>
    <col min="12546" max="12546" width="16.28515625" style="22" customWidth="1"/>
    <col min="12547" max="12547" width="43.140625" style="22" customWidth="1"/>
    <col min="12548" max="12548" width="20.140625" style="22" customWidth="1"/>
    <col min="12549" max="12549" width="18.28515625" style="22" customWidth="1"/>
    <col min="12550" max="12550" width="19.140625" style="22" customWidth="1"/>
    <col min="12551" max="12551" width="16.7109375" style="22" customWidth="1"/>
    <col min="12552" max="12552" width="19.140625" style="22" customWidth="1"/>
    <col min="12553" max="12553" width="15.28515625" style="22" customWidth="1"/>
    <col min="12554" max="12554" width="11.5703125" style="22" bestFit="1" customWidth="1"/>
    <col min="12555" max="12555" width="9.5703125" style="22" bestFit="1" customWidth="1"/>
    <col min="12556" max="12800" width="9.140625" style="22"/>
    <col min="12801" max="12801" width="5.140625" style="22" customWidth="1"/>
    <col min="12802" max="12802" width="16.28515625" style="22" customWidth="1"/>
    <col min="12803" max="12803" width="43.140625" style="22" customWidth="1"/>
    <col min="12804" max="12804" width="20.140625" style="22" customWidth="1"/>
    <col min="12805" max="12805" width="18.28515625" style="22" customWidth="1"/>
    <col min="12806" max="12806" width="19.140625" style="22" customWidth="1"/>
    <col min="12807" max="12807" width="16.7109375" style="22" customWidth="1"/>
    <col min="12808" max="12808" width="19.140625" style="22" customWidth="1"/>
    <col min="12809" max="12809" width="15.28515625" style="22" customWidth="1"/>
    <col min="12810" max="12810" width="11.5703125" style="22" bestFit="1" customWidth="1"/>
    <col min="12811" max="12811" width="9.5703125" style="22" bestFit="1" customWidth="1"/>
    <col min="12812" max="13056" width="9.140625" style="22"/>
    <col min="13057" max="13057" width="5.140625" style="22" customWidth="1"/>
    <col min="13058" max="13058" width="16.28515625" style="22" customWidth="1"/>
    <col min="13059" max="13059" width="43.140625" style="22" customWidth="1"/>
    <col min="13060" max="13060" width="20.140625" style="22" customWidth="1"/>
    <col min="13061" max="13061" width="18.28515625" style="22" customWidth="1"/>
    <col min="13062" max="13062" width="19.140625" style="22" customWidth="1"/>
    <col min="13063" max="13063" width="16.7109375" style="22" customWidth="1"/>
    <col min="13064" max="13064" width="19.140625" style="22" customWidth="1"/>
    <col min="13065" max="13065" width="15.28515625" style="22" customWidth="1"/>
    <col min="13066" max="13066" width="11.5703125" style="22" bestFit="1" customWidth="1"/>
    <col min="13067" max="13067" width="9.5703125" style="22" bestFit="1" customWidth="1"/>
    <col min="13068" max="13312" width="9.140625" style="22"/>
    <col min="13313" max="13313" width="5.140625" style="22" customWidth="1"/>
    <col min="13314" max="13314" width="16.28515625" style="22" customWidth="1"/>
    <col min="13315" max="13315" width="43.140625" style="22" customWidth="1"/>
    <col min="13316" max="13316" width="20.140625" style="22" customWidth="1"/>
    <col min="13317" max="13317" width="18.28515625" style="22" customWidth="1"/>
    <col min="13318" max="13318" width="19.140625" style="22" customWidth="1"/>
    <col min="13319" max="13319" width="16.7109375" style="22" customWidth="1"/>
    <col min="13320" max="13320" width="19.140625" style="22" customWidth="1"/>
    <col min="13321" max="13321" width="15.28515625" style="22" customWidth="1"/>
    <col min="13322" max="13322" width="11.5703125" style="22" bestFit="1" customWidth="1"/>
    <col min="13323" max="13323" width="9.5703125" style="22" bestFit="1" customWidth="1"/>
    <col min="13324" max="13568" width="9.140625" style="22"/>
    <col min="13569" max="13569" width="5.140625" style="22" customWidth="1"/>
    <col min="13570" max="13570" width="16.28515625" style="22" customWidth="1"/>
    <col min="13571" max="13571" width="43.140625" style="22" customWidth="1"/>
    <col min="13572" max="13572" width="20.140625" style="22" customWidth="1"/>
    <col min="13573" max="13573" width="18.28515625" style="22" customWidth="1"/>
    <col min="13574" max="13574" width="19.140625" style="22" customWidth="1"/>
    <col min="13575" max="13575" width="16.7109375" style="22" customWidth="1"/>
    <col min="13576" max="13576" width="19.140625" style="22" customWidth="1"/>
    <col min="13577" max="13577" width="15.28515625" style="22" customWidth="1"/>
    <col min="13578" max="13578" width="11.5703125" style="22" bestFit="1" customWidth="1"/>
    <col min="13579" max="13579" width="9.5703125" style="22" bestFit="1" customWidth="1"/>
    <col min="13580" max="13824" width="9.140625" style="22"/>
    <col min="13825" max="13825" width="5.140625" style="22" customWidth="1"/>
    <col min="13826" max="13826" width="16.28515625" style="22" customWidth="1"/>
    <col min="13827" max="13827" width="43.140625" style="22" customWidth="1"/>
    <col min="13828" max="13828" width="20.140625" style="22" customWidth="1"/>
    <col min="13829" max="13829" width="18.28515625" style="22" customWidth="1"/>
    <col min="13830" max="13830" width="19.140625" style="22" customWidth="1"/>
    <col min="13831" max="13831" width="16.7109375" style="22" customWidth="1"/>
    <col min="13832" max="13832" width="19.140625" style="22" customWidth="1"/>
    <col min="13833" max="13833" width="15.28515625" style="22" customWidth="1"/>
    <col min="13834" max="13834" width="11.5703125" style="22" bestFit="1" customWidth="1"/>
    <col min="13835" max="13835" width="9.5703125" style="22" bestFit="1" customWidth="1"/>
    <col min="13836" max="14080" width="9.140625" style="22"/>
    <col min="14081" max="14081" width="5.140625" style="22" customWidth="1"/>
    <col min="14082" max="14082" width="16.28515625" style="22" customWidth="1"/>
    <col min="14083" max="14083" width="43.140625" style="22" customWidth="1"/>
    <col min="14084" max="14084" width="20.140625" style="22" customWidth="1"/>
    <col min="14085" max="14085" width="18.28515625" style="22" customWidth="1"/>
    <col min="14086" max="14086" width="19.140625" style="22" customWidth="1"/>
    <col min="14087" max="14087" width="16.7109375" style="22" customWidth="1"/>
    <col min="14088" max="14088" width="19.140625" style="22" customWidth="1"/>
    <col min="14089" max="14089" width="15.28515625" style="22" customWidth="1"/>
    <col min="14090" max="14090" width="11.5703125" style="22" bestFit="1" customWidth="1"/>
    <col min="14091" max="14091" width="9.5703125" style="22" bestFit="1" customWidth="1"/>
    <col min="14092" max="14336" width="9.140625" style="22"/>
    <col min="14337" max="14337" width="5.140625" style="22" customWidth="1"/>
    <col min="14338" max="14338" width="16.28515625" style="22" customWidth="1"/>
    <col min="14339" max="14339" width="43.140625" style="22" customWidth="1"/>
    <col min="14340" max="14340" width="20.140625" style="22" customWidth="1"/>
    <col min="14341" max="14341" width="18.28515625" style="22" customWidth="1"/>
    <col min="14342" max="14342" width="19.140625" style="22" customWidth="1"/>
    <col min="14343" max="14343" width="16.7109375" style="22" customWidth="1"/>
    <col min="14344" max="14344" width="19.140625" style="22" customWidth="1"/>
    <col min="14345" max="14345" width="15.28515625" style="22" customWidth="1"/>
    <col min="14346" max="14346" width="11.5703125" style="22" bestFit="1" customWidth="1"/>
    <col min="14347" max="14347" width="9.5703125" style="22" bestFit="1" customWidth="1"/>
    <col min="14348" max="14592" width="9.140625" style="22"/>
    <col min="14593" max="14593" width="5.140625" style="22" customWidth="1"/>
    <col min="14594" max="14594" width="16.28515625" style="22" customWidth="1"/>
    <col min="14595" max="14595" width="43.140625" style="22" customWidth="1"/>
    <col min="14596" max="14596" width="20.140625" style="22" customWidth="1"/>
    <col min="14597" max="14597" width="18.28515625" style="22" customWidth="1"/>
    <col min="14598" max="14598" width="19.140625" style="22" customWidth="1"/>
    <col min="14599" max="14599" width="16.7109375" style="22" customWidth="1"/>
    <col min="14600" max="14600" width="19.140625" style="22" customWidth="1"/>
    <col min="14601" max="14601" width="15.28515625" style="22" customWidth="1"/>
    <col min="14602" max="14602" width="11.5703125" style="22" bestFit="1" customWidth="1"/>
    <col min="14603" max="14603" width="9.5703125" style="22" bestFit="1" customWidth="1"/>
    <col min="14604" max="14848" width="9.140625" style="22"/>
    <col min="14849" max="14849" width="5.140625" style="22" customWidth="1"/>
    <col min="14850" max="14850" width="16.28515625" style="22" customWidth="1"/>
    <col min="14851" max="14851" width="43.140625" style="22" customWidth="1"/>
    <col min="14852" max="14852" width="20.140625" style="22" customWidth="1"/>
    <col min="14853" max="14853" width="18.28515625" style="22" customWidth="1"/>
    <col min="14854" max="14854" width="19.140625" style="22" customWidth="1"/>
    <col min="14855" max="14855" width="16.7109375" style="22" customWidth="1"/>
    <col min="14856" max="14856" width="19.140625" style="22" customWidth="1"/>
    <col min="14857" max="14857" width="15.28515625" style="22" customWidth="1"/>
    <col min="14858" max="14858" width="11.5703125" style="22" bestFit="1" customWidth="1"/>
    <col min="14859" max="14859" width="9.5703125" style="22" bestFit="1" customWidth="1"/>
    <col min="14860" max="15104" width="9.140625" style="22"/>
    <col min="15105" max="15105" width="5.140625" style="22" customWidth="1"/>
    <col min="15106" max="15106" width="16.28515625" style="22" customWidth="1"/>
    <col min="15107" max="15107" width="43.140625" style="22" customWidth="1"/>
    <col min="15108" max="15108" width="20.140625" style="22" customWidth="1"/>
    <col min="15109" max="15109" width="18.28515625" style="22" customWidth="1"/>
    <col min="15110" max="15110" width="19.140625" style="22" customWidth="1"/>
    <col min="15111" max="15111" width="16.7109375" style="22" customWidth="1"/>
    <col min="15112" max="15112" width="19.140625" style="22" customWidth="1"/>
    <col min="15113" max="15113" width="15.28515625" style="22" customWidth="1"/>
    <col min="15114" max="15114" width="11.5703125" style="22" bestFit="1" customWidth="1"/>
    <col min="15115" max="15115" width="9.5703125" style="22" bestFit="1" customWidth="1"/>
    <col min="15116" max="15360" width="9.140625" style="22"/>
    <col min="15361" max="15361" width="5.140625" style="22" customWidth="1"/>
    <col min="15362" max="15362" width="16.28515625" style="22" customWidth="1"/>
    <col min="15363" max="15363" width="43.140625" style="22" customWidth="1"/>
    <col min="15364" max="15364" width="20.140625" style="22" customWidth="1"/>
    <col min="15365" max="15365" width="18.28515625" style="22" customWidth="1"/>
    <col min="15366" max="15366" width="19.140625" style="22" customWidth="1"/>
    <col min="15367" max="15367" width="16.7109375" style="22" customWidth="1"/>
    <col min="15368" max="15368" width="19.140625" style="22" customWidth="1"/>
    <col min="15369" max="15369" width="15.28515625" style="22" customWidth="1"/>
    <col min="15370" max="15370" width="11.5703125" style="22" bestFit="1" customWidth="1"/>
    <col min="15371" max="15371" width="9.5703125" style="22" bestFit="1" customWidth="1"/>
    <col min="15372" max="15616" width="9.140625" style="22"/>
    <col min="15617" max="15617" width="5.140625" style="22" customWidth="1"/>
    <col min="15618" max="15618" width="16.28515625" style="22" customWidth="1"/>
    <col min="15619" max="15619" width="43.140625" style="22" customWidth="1"/>
    <col min="15620" max="15620" width="20.140625" style="22" customWidth="1"/>
    <col min="15621" max="15621" width="18.28515625" style="22" customWidth="1"/>
    <col min="15622" max="15622" width="19.140625" style="22" customWidth="1"/>
    <col min="15623" max="15623" width="16.7109375" style="22" customWidth="1"/>
    <col min="15624" max="15624" width="19.140625" style="22" customWidth="1"/>
    <col min="15625" max="15625" width="15.28515625" style="22" customWidth="1"/>
    <col min="15626" max="15626" width="11.5703125" style="22" bestFit="1" customWidth="1"/>
    <col min="15627" max="15627" width="9.5703125" style="22" bestFit="1" customWidth="1"/>
    <col min="15628" max="15872" width="9.140625" style="22"/>
    <col min="15873" max="15873" width="5.140625" style="22" customWidth="1"/>
    <col min="15874" max="15874" width="16.28515625" style="22" customWidth="1"/>
    <col min="15875" max="15875" width="43.140625" style="22" customWidth="1"/>
    <col min="15876" max="15876" width="20.140625" style="22" customWidth="1"/>
    <col min="15877" max="15877" width="18.28515625" style="22" customWidth="1"/>
    <col min="15878" max="15878" width="19.140625" style="22" customWidth="1"/>
    <col min="15879" max="15879" width="16.7109375" style="22" customWidth="1"/>
    <col min="15880" max="15880" width="19.140625" style="22" customWidth="1"/>
    <col min="15881" max="15881" width="15.28515625" style="22" customWidth="1"/>
    <col min="15882" max="15882" width="11.5703125" style="22" bestFit="1" customWidth="1"/>
    <col min="15883" max="15883" width="9.5703125" style="22" bestFit="1" customWidth="1"/>
    <col min="15884" max="16128" width="9.140625" style="22"/>
    <col min="16129" max="16129" width="5.140625" style="22" customWidth="1"/>
    <col min="16130" max="16130" width="16.28515625" style="22" customWidth="1"/>
    <col min="16131" max="16131" width="43.140625" style="22" customWidth="1"/>
    <col min="16132" max="16132" width="20.140625" style="22" customWidth="1"/>
    <col min="16133" max="16133" width="18.28515625" style="22" customWidth="1"/>
    <col min="16134" max="16134" width="19.140625" style="22" customWidth="1"/>
    <col min="16135" max="16135" width="16.7109375" style="22" customWidth="1"/>
    <col min="16136" max="16136" width="19.140625" style="22" customWidth="1"/>
    <col min="16137" max="16137" width="15.28515625" style="22" customWidth="1"/>
    <col min="16138" max="16138" width="11.5703125" style="22" bestFit="1" customWidth="1"/>
    <col min="16139" max="16139" width="9.5703125" style="22" bestFit="1" customWidth="1"/>
    <col min="16140" max="16384" width="9.140625" style="22"/>
  </cols>
  <sheetData>
    <row r="1" spans="1:16" s="17" customFormat="1" ht="29.25" customHeight="1">
      <c r="A1" s="338" t="s">
        <v>61</v>
      </c>
      <c r="B1" s="338"/>
      <c r="C1" s="338"/>
      <c r="D1" s="338"/>
      <c r="E1" s="338"/>
      <c r="F1" s="338"/>
      <c r="G1" s="338"/>
      <c r="H1" s="338"/>
    </row>
    <row r="2" spans="1:16" s="20" customFormat="1" ht="69.75" customHeight="1">
      <c r="A2" s="339" t="e">
        <f>#REF!</f>
        <v>#REF!</v>
      </c>
      <c r="B2" s="339"/>
      <c r="C2" s="339"/>
      <c r="D2" s="339"/>
      <c r="E2" s="339"/>
      <c r="F2" s="339"/>
      <c r="G2" s="339"/>
      <c r="H2" s="339"/>
      <c r="I2" s="18"/>
      <c r="J2" s="19"/>
      <c r="K2" s="19"/>
      <c r="L2" s="19"/>
      <c r="M2" s="19"/>
      <c r="N2" s="19"/>
      <c r="O2" s="19"/>
      <c r="P2" s="19"/>
    </row>
    <row r="3" spans="1:16" s="17" customFormat="1" ht="24" customHeight="1">
      <c r="A3" s="340" t="s">
        <v>62</v>
      </c>
      <c r="B3" s="340"/>
      <c r="C3" s="340"/>
      <c r="D3" s="340"/>
      <c r="E3" s="340"/>
      <c r="F3" s="340"/>
      <c r="G3" s="340"/>
      <c r="H3" s="340"/>
    </row>
    <row r="4" spans="1:16" ht="9" customHeight="1">
      <c r="A4" s="21"/>
      <c r="B4" s="21"/>
      <c r="C4" s="21"/>
      <c r="D4" s="21"/>
      <c r="E4" s="21"/>
      <c r="F4" s="21"/>
      <c r="G4" s="21"/>
      <c r="H4" s="21"/>
    </row>
    <row r="5" spans="1:16" ht="27.75" customHeight="1">
      <c r="A5" s="341"/>
      <c r="B5" s="341"/>
      <c r="C5" s="341"/>
      <c r="D5" s="342" t="s">
        <v>63</v>
      </c>
      <c r="E5" s="342"/>
      <c r="F5" s="342"/>
      <c r="G5" s="23" t="e">
        <f>H38</f>
        <v>#REF!</v>
      </c>
      <c r="H5" s="68" t="s">
        <v>64</v>
      </c>
      <c r="I5" s="24">
        <v>0.13300000000000001</v>
      </c>
      <c r="J5" s="24">
        <v>0.13300000000000001</v>
      </c>
      <c r="K5" s="24">
        <v>0.13300000000000001</v>
      </c>
      <c r="L5" s="24">
        <v>0.13300000000000001</v>
      </c>
    </row>
    <row r="6" spans="1:16" ht="22.5" customHeight="1">
      <c r="A6" s="68"/>
      <c r="B6" s="343" t="s">
        <v>65</v>
      </c>
      <c r="C6" s="343"/>
      <c r="D6" s="25"/>
      <c r="E6" s="25"/>
      <c r="F6" s="344" t="s">
        <v>66</v>
      </c>
      <c r="G6" s="344"/>
      <c r="H6" s="26"/>
      <c r="I6" s="27">
        <v>0.11</v>
      </c>
      <c r="J6" s="27">
        <v>0.11</v>
      </c>
      <c r="K6" s="27">
        <v>0.11</v>
      </c>
      <c r="L6" s="27">
        <v>0.11</v>
      </c>
    </row>
    <row r="7" spans="1:16" s="30" customFormat="1" ht="17.25" customHeight="1">
      <c r="A7" s="345" t="s">
        <v>67</v>
      </c>
      <c r="B7" s="345" t="s">
        <v>68</v>
      </c>
      <c r="C7" s="345" t="s">
        <v>69</v>
      </c>
      <c r="D7" s="347" t="s">
        <v>70</v>
      </c>
      <c r="E7" s="348"/>
      <c r="F7" s="348"/>
      <c r="G7" s="348"/>
      <c r="H7" s="345" t="s">
        <v>71</v>
      </c>
      <c r="I7" s="28" t="e">
        <f>#REF!</f>
        <v>#REF!</v>
      </c>
      <c r="J7" s="28" t="e">
        <f>#REF!</f>
        <v>#REF!</v>
      </c>
      <c r="K7" s="28">
        <v>0</v>
      </c>
      <c r="L7" s="28" t="e">
        <f>#REF!</f>
        <v>#REF!</v>
      </c>
      <c r="M7" s="29" t="e">
        <f>I7+J7+L7</f>
        <v>#REF!</v>
      </c>
    </row>
    <row r="8" spans="1:16" s="30" customFormat="1" ht="99.75" customHeight="1">
      <c r="A8" s="346"/>
      <c r="B8" s="346"/>
      <c r="C8" s="346"/>
      <c r="D8" s="31" t="s">
        <v>72</v>
      </c>
      <c r="E8" s="31" t="s">
        <v>73</v>
      </c>
      <c r="F8" s="31" t="s">
        <v>74</v>
      </c>
      <c r="G8" s="31" t="s">
        <v>75</v>
      </c>
      <c r="H8" s="346"/>
      <c r="I8" s="30" t="e">
        <f>ROUND(I7*I5,2)</f>
        <v>#REF!</v>
      </c>
      <c r="J8" s="30" t="e">
        <f t="shared" ref="J8:L8" si="0">ROUND(J7*J5,2)</f>
        <v>#REF!</v>
      </c>
      <c r="K8" s="30">
        <f t="shared" si="0"/>
        <v>0</v>
      </c>
      <c r="L8" s="30" t="e">
        <f t="shared" si="0"/>
        <v>#REF!</v>
      </c>
      <c r="M8" s="29" t="e">
        <f t="shared" ref="M8" si="1">I8+J8+L8</f>
        <v>#REF!</v>
      </c>
    </row>
    <row r="9" spans="1:16" s="28" customForma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28" t="e">
        <f>I7+I8</f>
        <v>#REF!</v>
      </c>
      <c r="J9" s="28" t="e">
        <f t="shared" ref="J9:L9" si="2">J7+J8</f>
        <v>#REF!</v>
      </c>
      <c r="K9" s="28">
        <f t="shared" si="2"/>
        <v>0</v>
      </c>
      <c r="L9" s="28" t="e">
        <f t="shared" si="2"/>
        <v>#REF!</v>
      </c>
      <c r="M9" s="29" t="e">
        <f>I9+J9+L9</f>
        <v>#REF!</v>
      </c>
    </row>
    <row r="10" spans="1:16" s="28" customFormat="1" ht="20.100000000000001" customHeight="1">
      <c r="A10" s="33"/>
      <c r="B10" s="314" t="s">
        <v>76</v>
      </c>
      <c r="C10" s="315"/>
      <c r="D10" s="315"/>
      <c r="E10" s="315"/>
      <c r="F10" s="315"/>
      <c r="G10" s="316"/>
      <c r="H10" s="33"/>
      <c r="I10" s="28" t="e">
        <f>ROUND(I9*I6,2)</f>
        <v>#REF!</v>
      </c>
      <c r="J10" s="28" t="e">
        <f t="shared" ref="J10:L10" si="3">ROUND(J9*J6,2)</f>
        <v>#REF!</v>
      </c>
      <c r="K10" s="28">
        <f t="shared" si="3"/>
        <v>0</v>
      </c>
      <c r="L10" s="28" t="e">
        <f t="shared" si="3"/>
        <v>#REF!</v>
      </c>
      <c r="M10" s="29" t="e">
        <f>I10+J10+L10</f>
        <v>#REF!</v>
      </c>
    </row>
    <row r="11" spans="1:16" s="28" customFormat="1" ht="45.75" customHeight="1">
      <c r="A11" s="64">
        <v>1</v>
      </c>
      <c r="B11" s="34" t="s">
        <v>77</v>
      </c>
      <c r="C11" s="35"/>
      <c r="D11" s="63" t="e">
        <f>I11</f>
        <v>#REF!</v>
      </c>
      <c r="E11" s="63" t="e">
        <f>J11</f>
        <v>#REF!</v>
      </c>
      <c r="F11" s="63">
        <f>K7</f>
        <v>0</v>
      </c>
      <c r="G11" s="63" t="e">
        <f>L11</f>
        <v>#REF!</v>
      </c>
      <c r="H11" s="63" t="e">
        <f>D11+E11+F11+G11</f>
        <v>#REF!</v>
      </c>
      <c r="I11" s="36" t="e">
        <f>I7+I8+I10</f>
        <v>#REF!</v>
      </c>
      <c r="J11" s="36" t="e">
        <f t="shared" ref="J11:M11" si="4">J7+J8+J10</f>
        <v>#REF!</v>
      </c>
      <c r="K11" s="36">
        <f t="shared" si="4"/>
        <v>0</v>
      </c>
      <c r="L11" s="36" t="e">
        <f t="shared" si="4"/>
        <v>#REF!</v>
      </c>
      <c r="M11" s="36" t="e">
        <f t="shared" si="4"/>
        <v>#REF!</v>
      </c>
    </row>
    <row r="12" spans="1:16" s="41" customFormat="1" ht="18" customHeight="1">
      <c r="A12" s="31"/>
      <c r="B12" s="31"/>
      <c r="C12" s="37" t="s">
        <v>78</v>
      </c>
      <c r="D12" s="38" t="e">
        <f>SUM(D11:D11)</f>
        <v>#REF!</v>
      </c>
      <c r="E12" s="39" t="e">
        <f>SUM(E11:E11)</f>
        <v>#REF!</v>
      </c>
      <c r="F12" s="38">
        <f>SUM(F11:F11)</f>
        <v>0</v>
      </c>
      <c r="G12" s="39" t="e">
        <f>SUM(G11:G11)</f>
        <v>#REF!</v>
      </c>
      <c r="H12" s="38" t="e">
        <f>SUM(H11:H11)</f>
        <v>#REF!</v>
      </c>
      <c r="I12" s="40"/>
    </row>
    <row r="13" spans="1:16" s="41" customFormat="1" ht="18" hidden="1" customHeight="1">
      <c r="A13" s="31"/>
      <c r="B13" s="31"/>
      <c r="C13" s="37" t="s">
        <v>79</v>
      </c>
      <c r="D13" s="38" t="e">
        <f>D12</f>
        <v>#REF!</v>
      </c>
      <c r="E13" s="38" t="e">
        <f>E12</f>
        <v>#REF!</v>
      </c>
      <c r="F13" s="38">
        <f>F12</f>
        <v>0</v>
      </c>
      <c r="G13" s="38" t="e">
        <f>G12</f>
        <v>#REF!</v>
      </c>
      <c r="H13" s="38" t="e">
        <f>H12</f>
        <v>#REF!</v>
      </c>
      <c r="I13" s="40"/>
    </row>
    <row r="14" spans="1:16" s="28" customFormat="1" ht="20.100000000000001" customHeight="1">
      <c r="A14" s="33"/>
      <c r="B14" s="314" t="s">
        <v>80</v>
      </c>
      <c r="C14" s="315"/>
      <c r="D14" s="315"/>
      <c r="E14" s="315"/>
      <c r="F14" s="315"/>
      <c r="G14" s="316"/>
      <c r="H14" s="33"/>
    </row>
    <row r="15" spans="1:16" s="43" customFormat="1" ht="41.25" customHeight="1">
      <c r="A15" s="64">
        <v>2</v>
      </c>
      <c r="B15" s="42">
        <f>1*0.5%</f>
        <v>5.0000000000000001E-3</v>
      </c>
      <c r="C15" s="65" t="s">
        <v>81</v>
      </c>
      <c r="D15" s="63" t="e">
        <f>ROUND(D13*0.5/100,2)</f>
        <v>#REF!</v>
      </c>
      <c r="E15" s="63" t="e">
        <f>ROUND(E13*0.5/100,2)</f>
        <v>#REF!</v>
      </c>
      <c r="F15" s="63" t="s">
        <v>82</v>
      </c>
      <c r="G15" s="64" t="s">
        <v>82</v>
      </c>
      <c r="H15" s="63" t="e">
        <f>SUM(D15:G15)</f>
        <v>#REF!</v>
      </c>
    </row>
    <row r="16" spans="1:16" s="41" customFormat="1" ht="19.899999999999999" customHeight="1">
      <c r="A16" s="31"/>
      <c r="B16" s="31"/>
      <c r="C16" s="37" t="s">
        <v>83</v>
      </c>
      <c r="D16" s="38" t="e">
        <f>SUM(D15)</f>
        <v>#REF!</v>
      </c>
      <c r="E16" s="38" t="e">
        <f>SUM(E15)</f>
        <v>#REF!</v>
      </c>
      <c r="F16" s="39">
        <f>SUM(F15)</f>
        <v>0</v>
      </c>
      <c r="G16" s="39">
        <f>SUM(G15)</f>
        <v>0</v>
      </c>
      <c r="H16" s="38" t="e">
        <f>SUM(H15)</f>
        <v>#REF!</v>
      </c>
    </row>
    <row r="17" spans="1:9" s="41" customFormat="1" ht="19.899999999999999" customHeight="1">
      <c r="A17" s="31"/>
      <c r="B17" s="31"/>
      <c r="C17" s="37" t="s">
        <v>84</v>
      </c>
      <c r="D17" s="38" t="e">
        <f>D16+D13</f>
        <v>#REF!</v>
      </c>
      <c r="E17" s="38" t="e">
        <f>E16+E13</f>
        <v>#REF!</v>
      </c>
      <c r="F17" s="38">
        <f>F16+F13</f>
        <v>0</v>
      </c>
      <c r="G17" s="38" t="e">
        <f>G16+G13</f>
        <v>#REF!</v>
      </c>
      <c r="H17" s="38" t="e">
        <f>H16+H13</f>
        <v>#REF!</v>
      </c>
    </row>
    <row r="18" spans="1:9" s="28" customFormat="1" ht="19.899999999999999" customHeight="1">
      <c r="A18" s="33"/>
      <c r="B18" s="314" t="s">
        <v>85</v>
      </c>
      <c r="C18" s="315"/>
      <c r="D18" s="315"/>
      <c r="E18" s="315"/>
      <c r="F18" s="315"/>
      <c r="G18" s="316"/>
      <c r="H18" s="33"/>
    </row>
    <row r="19" spans="1:9" s="44" customFormat="1" ht="18" customHeight="1">
      <c r="A19" s="324">
        <v>3</v>
      </c>
      <c r="B19" s="335">
        <f>0.6%*0.5</f>
        <v>3.0000000000000001E-3</v>
      </c>
      <c r="C19" s="328" t="s">
        <v>86</v>
      </c>
      <c r="D19" s="330" t="e">
        <f>ROUND(D17*$B$19,2)</f>
        <v>#REF!</v>
      </c>
      <c r="E19" s="330" t="e">
        <f>ROUND(E17*$B$19,2)</f>
        <v>#REF!</v>
      </c>
      <c r="F19" s="330"/>
      <c r="G19" s="330"/>
      <c r="H19" s="330" t="e">
        <f>SUM(D19:G19)</f>
        <v>#REF!</v>
      </c>
    </row>
    <row r="20" spans="1:9" s="45" customFormat="1" ht="18" customHeight="1">
      <c r="A20" s="325"/>
      <c r="B20" s="336"/>
      <c r="C20" s="329"/>
      <c r="D20" s="331"/>
      <c r="E20" s="331"/>
      <c r="F20" s="331"/>
      <c r="G20" s="331"/>
      <c r="H20" s="331"/>
    </row>
    <row r="21" spans="1:9" s="44" customFormat="1" ht="78.75" customHeight="1">
      <c r="A21" s="66">
        <v>4</v>
      </c>
      <c r="B21" s="54">
        <v>1.5E-3</v>
      </c>
      <c r="C21" s="67" t="s">
        <v>87</v>
      </c>
      <c r="D21" s="55" t="e">
        <f>ROUND(D17*$B$21,2)</f>
        <v>#REF!</v>
      </c>
      <c r="E21" s="55" t="e">
        <f>ROUND(E17*$B$21,2)</f>
        <v>#REF!</v>
      </c>
      <c r="F21" s="55"/>
      <c r="G21" s="55"/>
      <c r="H21" s="55" t="e">
        <f>SUM(D21:G21)</f>
        <v>#REF!</v>
      </c>
    </row>
    <row r="22" spans="1:9" s="44" customFormat="1" ht="15" customHeight="1">
      <c r="A22" s="334">
        <v>5</v>
      </c>
      <c r="B22" s="335">
        <v>0</v>
      </c>
      <c r="C22" s="337" t="s">
        <v>88</v>
      </c>
      <c r="D22" s="323" t="e">
        <f>D17*$B$22</f>
        <v>#REF!</v>
      </c>
      <c r="E22" s="323" t="e">
        <f>E17*$B$22</f>
        <v>#REF!</v>
      </c>
      <c r="F22" s="323"/>
      <c r="G22" s="323"/>
      <c r="H22" s="323" t="e">
        <f>SUM(D22:G23)</f>
        <v>#REF!</v>
      </c>
    </row>
    <row r="23" spans="1:9" s="45" customFormat="1" ht="15" customHeight="1">
      <c r="A23" s="334"/>
      <c r="B23" s="336"/>
      <c r="C23" s="337"/>
      <c r="D23" s="323"/>
      <c r="E23" s="323"/>
      <c r="F23" s="323"/>
      <c r="G23" s="323"/>
      <c r="H23" s="323"/>
    </row>
    <row r="24" spans="1:9" s="41" customFormat="1" ht="19.899999999999999" customHeight="1">
      <c r="A24" s="31"/>
      <c r="B24" s="31"/>
      <c r="C24" s="37" t="s">
        <v>89</v>
      </c>
      <c r="D24" s="38" t="e">
        <f>SUM(D19:D23)</f>
        <v>#REF!</v>
      </c>
      <c r="E24" s="38" t="e">
        <f>SUM(E19:E23)</f>
        <v>#REF!</v>
      </c>
      <c r="F24" s="38">
        <f>SUM(F19:F23)</f>
        <v>0</v>
      </c>
      <c r="G24" s="38">
        <f>SUM(G19:G23)</f>
        <v>0</v>
      </c>
      <c r="H24" s="38" t="e">
        <f>SUM(H19:H23)</f>
        <v>#REF!</v>
      </c>
    </row>
    <row r="25" spans="1:9" s="41" customFormat="1" ht="19.899999999999999" customHeight="1">
      <c r="A25" s="31"/>
      <c r="B25" s="31"/>
      <c r="C25" s="37" t="s">
        <v>90</v>
      </c>
      <c r="D25" s="38" t="e">
        <f>D24+D17</f>
        <v>#REF!</v>
      </c>
      <c r="E25" s="38" t="e">
        <f>E24+E17</f>
        <v>#REF!</v>
      </c>
      <c r="F25" s="38">
        <f>F24+F17</f>
        <v>0</v>
      </c>
      <c r="G25" s="38" t="e">
        <f>G24+G17</f>
        <v>#REF!</v>
      </c>
      <c r="H25" s="38" t="e">
        <f>H24+H17</f>
        <v>#REF!</v>
      </c>
      <c r="I25" s="40"/>
    </row>
    <row r="26" spans="1:9" s="28" customFormat="1" ht="19.899999999999999" customHeight="1">
      <c r="A26" s="32"/>
      <c r="B26" s="314" t="s">
        <v>91</v>
      </c>
      <c r="C26" s="315"/>
      <c r="D26" s="315"/>
      <c r="E26" s="315"/>
      <c r="F26" s="315"/>
      <c r="G26" s="316"/>
      <c r="H26" s="32"/>
    </row>
    <row r="27" spans="1:9" s="44" customFormat="1" ht="13.5" customHeight="1">
      <c r="A27" s="324">
        <v>7</v>
      </c>
      <c r="B27" s="332">
        <v>0</v>
      </c>
      <c r="C27" s="328" t="s">
        <v>92</v>
      </c>
      <c r="D27" s="323" t="e">
        <f>D25*$B$27</f>
        <v>#REF!</v>
      </c>
      <c r="E27" s="323" t="e">
        <f t="shared" ref="E27:G27" si="5">E25*$B$27</f>
        <v>#REF!</v>
      </c>
      <c r="F27" s="323">
        <f t="shared" si="5"/>
        <v>0</v>
      </c>
      <c r="G27" s="323" t="e">
        <f t="shared" si="5"/>
        <v>#REF!</v>
      </c>
      <c r="H27" s="323" t="e">
        <f>SUM(D27:G28)</f>
        <v>#REF!</v>
      </c>
    </row>
    <row r="28" spans="1:9" s="45" customFormat="1" ht="13.5" customHeight="1">
      <c r="A28" s="325"/>
      <c r="B28" s="333"/>
      <c r="C28" s="329"/>
      <c r="D28" s="323"/>
      <c r="E28" s="323"/>
      <c r="F28" s="323"/>
      <c r="G28" s="323"/>
      <c r="H28" s="323"/>
    </row>
    <row r="29" spans="1:9" s="44" customFormat="1" ht="13.5" customHeight="1">
      <c r="A29" s="324">
        <v>8</v>
      </c>
      <c r="B29" s="326">
        <v>0</v>
      </c>
      <c r="C29" s="328" t="s">
        <v>93</v>
      </c>
      <c r="D29" s="330" t="e">
        <f>D25*$B$29</f>
        <v>#REF!</v>
      </c>
      <c r="E29" s="330" t="e">
        <f t="shared" ref="E29:G29" si="6">E25*$B$29</f>
        <v>#REF!</v>
      </c>
      <c r="F29" s="330">
        <f t="shared" si="6"/>
        <v>0</v>
      </c>
      <c r="G29" s="330" t="e">
        <f t="shared" si="6"/>
        <v>#REF!</v>
      </c>
      <c r="H29" s="323" t="e">
        <f>SUM(D29:G30)</f>
        <v>#REF!</v>
      </c>
    </row>
    <row r="30" spans="1:9" s="45" customFormat="1" ht="13.5" customHeight="1">
      <c r="A30" s="325"/>
      <c r="B30" s="327"/>
      <c r="C30" s="329"/>
      <c r="D30" s="331"/>
      <c r="E30" s="331"/>
      <c r="F30" s="331"/>
      <c r="G30" s="331"/>
      <c r="H30" s="323"/>
    </row>
    <row r="31" spans="1:9" s="41" customFormat="1" ht="20.100000000000001" customHeight="1">
      <c r="A31" s="31"/>
      <c r="B31" s="31"/>
      <c r="C31" s="37" t="s">
        <v>94</v>
      </c>
      <c r="D31" s="39" t="e">
        <f>SUM(D27:D30)</f>
        <v>#REF!</v>
      </c>
      <c r="E31" s="39" t="e">
        <f t="shared" ref="E31:H31" si="7">SUM(E27:E30)</f>
        <v>#REF!</v>
      </c>
      <c r="F31" s="39">
        <f t="shared" si="7"/>
        <v>0</v>
      </c>
      <c r="G31" s="39" t="e">
        <f t="shared" si="7"/>
        <v>#REF!</v>
      </c>
      <c r="H31" s="39" t="e">
        <f t="shared" si="7"/>
        <v>#REF!</v>
      </c>
    </row>
    <row r="32" spans="1:9" s="41" customFormat="1" ht="20.100000000000001" customHeight="1">
      <c r="A32" s="31"/>
      <c r="B32" s="31"/>
      <c r="C32" s="37" t="s">
        <v>95</v>
      </c>
      <c r="D32" s="38" t="e">
        <f>D31+D25</f>
        <v>#REF!</v>
      </c>
      <c r="E32" s="38" t="e">
        <f t="shared" ref="E32:H32" si="8">E31+E25</f>
        <v>#REF!</v>
      </c>
      <c r="F32" s="38">
        <f t="shared" si="8"/>
        <v>0</v>
      </c>
      <c r="G32" s="38" t="e">
        <f t="shared" si="8"/>
        <v>#REF!</v>
      </c>
      <c r="H32" s="38" t="e">
        <f t="shared" si="8"/>
        <v>#REF!</v>
      </c>
    </row>
    <row r="33" spans="1:10" s="28" customFormat="1" ht="20.100000000000001" customHeight="1">
      <c r="A33" s="33"/>
      <c r="B33" s="314" t="s">
        <v>96</v>
      </c>
      <c r="C33" s="315"/>
      <c r="D33" s="315"/>
      <c r="E33" s="315"/>
      <c r="F33" s="315"/>
      <c r="G33" s="316"/>
      <c r="H33" s="33"/>
    </row>
    <row r="34" spans="1:10" s="43" customFormat="1" ht="15" customHeight="1">
      <c r="A34" s="317">
        <v>6</v>
      </c>
      <c r="B34" s="319">
        <f>3%/2</f>
        <v>0.02</v>
      </c>
      <c r="C34" s="321" t="s">
        <v>97</v>
      </c>
      <c r="D34" s="312" t="e">
        <f>D32*$B$34</f>
        <v>#REF!</v>
      </c>
      <c r="E34" s="312" t="e">
        <f t="shared" ref="E34:H34" si="9">E32*$B$34</f>
        <v>#REF!</v>
      </c>
      <c r="F34" s="312">
        <f t="shared" si="9"/>
        <v>0</v>
      </c>
      <c r="G34" s="312" t="e">
        <f t="shared" si="9"/>
        <v>#REF!</v>
      </c>
      <c r="H34" s="312" t="e">
        <f t="shared" si="9"/>
        <v>#REF!</v>
      </c>
    </row>
    <row r="35" spans="1:10" s="46" customFormat="1" ht="21" customHeight="1">
      <c r="A35" s="318"/>
      <c r="B35" s="320"/>
      <c r="C35" s="322"/>
      <c r="D35" s="313"/>
      <c r="E35" s="313"/>
      <c r="F35" s="313"/>
      <c r="G35" s="313"/>
      <c r="H35" s="313"/>
      <c r="I35" s="43"/>
    </row>
    <row r="36" spans="1:10" s="50" customFormat="1" ht="37.5" customHeight="1">
      <c r="A36" s="47"/>
      <c r="B36" s="47"/>
      <c r="C36" s="48" t="s">
        <v>98</v>
      </c>
      <c r="D36" s="49" t="e">
        <f>D32+D34</f>
        <v>#REF!</v>
      </c>
      <c r="E36" s="49" t="e">
        <f t="shared" ref="E36:H36" si="10">E32+E34</f>
        <v>#REF!</v>
      </c>
      <c r="F36" s="49">
        <f t="shared" si="10"/>
        <v>0</v>
      </c>
      <c r="G36" s="49" t="e">
        <f t="shared" si="10"/>
        <v>#REF!</v>
      </c>
      <c r="H36" s="49" t="e">
        <f t="shared" si="10"/>
        <v>#REF!</v>
      </c>
    </row>
    <row r="37" spans="1:10" s="50" customFormat="1" ht="25.5" customHeight="1">
      <c r="A37" s="47"/>
      <c r="B37" s="47"/>
      <c r="C37" s="48" t="s">
        <v>99</v>
      </c>
      <c r="D37" s="49" t="e">
        <f>D36*0.2</f>
        <v>#REF!</v>
      </c>
      <c r="E37" s="49" t="e">
        <f t="shared" ref="E37:H37" si="11">E36*0.2</f>
        <v>#REF!</v>
      </c>
      <c r="F37" s="49">
        <f t="shared" si="11"/>
        <v>0</v>
      </c>
      <c r="G37" s="49" t="e">
        <f t="shared" si="11"/>
        <v>#REF!</v>
      </c>
      <c r="H37" s="49" t="e">
        <f t="shared" si="11"/>
        <v>#REF!</v>
      </c>
    </row>
    <row r="38" spans="1:10" s="50" customFormat="1" ht="25.5" customHeight="1">
      <c r="A38" s="51"/>
      <c r="B38" s="47"/>
      <c r="C38" s="48" t="s">
        <v>100</v>
      </c>
      <c r="D38" s="49" t="e">
        <f>D36+D37</f>
        <v>#REF!</v>
      </c>
      <c r="E38" s="49" t="e">
        <f t="shared" ref="E38:H38" si="12">E36+E37</f>
        <v>#REF!</v>
      </c>
      <c r="F38" s="49">
        <f t="shared" si="12"/>
        <v>0</v>
      </c>
      <c r="G38" s="49" t="e">
        <f t="shared" si="12"/>
        <v>#REF!</v>
      </c>
      <c r="H38" s="49" t="e">
        <f t="shared" si="12"/>
        <v>#REF!</v>
      </c>
      <c r="I38" s="52"/>
      <c r="J38" s="52"/>
    </row>
    <row r="39" spans="1:10" s="50" customFormat="1" ht="38.25" customHeight="1">
      <c r="A39" s="56"/>
      <c r="B39" s="56"/>
      <c r="C39" s="57" t="s">
        <v>101</v>
      </c>
      <c r="D39" s="58"/>
      <c r="E39" s="58"/>
      <c r="F39" s="59"/>
      <c r="G39" s="59"/>
      <c r="H39" s="60" t="e">
        <f>H16*0.15*1.2</f>
        <v>#REF!</v>
      </c>
      <c r="I39" s="49"/>
    </row>
    <row r="40" spans="1:10">
      <c r="C40" s="53"/>
      <c r="H40" s="69" t="e">
        <f>H38-H39</f>
        <v>#REF!</v>
      </c>
    </row>
    <row r="41" spans="1:10">
      <c r="C41" s="53"/>
      <c r="H41" s="22" t="e">
        <f>H40/1.2</f>
        <v>#REF!</v>
      </c>
    </row>
    <row r="42" spans="1:10">
      <c r="C42" s="53"/>
    </row>
    <row r="43" spans="1:10">
      <c r="C43" s="53"/>
    </row>
    <row r="44" spans="1:10">
      <c r="C44" s="53"/>
    </row>
    <row r="45" spans="1:10">
      <c r="C45" s="53"/>
    </row>
    <row r="46" spans="1:10">
      <c r="C46" s="53"/>
    </row>
    <row r="47" spans="1:10">
      <c r="C47" s="53"/>
    </row>
    <row r="48" spans="1:10">
      <c r="C48" s="53"/>
    </row>
    <row r="49" spans="3:3">
      <c r="C49" s="53"/>
    </row>
    <row r="50" spans="3:3">
      <c r="C50" s="53"/>
    </row>
    <row r="51" spans="3:3">
      <c r="C51" s="53"/>
    </row>
    <row r="52" spans="3:3">
      <c r="C52" s="53"/>
    </row>
    <row r="53" spans="3:3">
      <c r="C53" s="53"/>
    </row>
    <row r="54" spans="3:3">
      <c r="C54" s="53"/>
    </row>
    <row r="55" spans="3:3">
      <c r="C55" s="53"/>
    </row>
    <row r="56" spans="3:3">
      <c r="C56" s="53"/>
    </row>
    <row r="57" spans="3:3">
      <c r="C57" s="53"/>
    </row>
    <row r="58" spans="3:3">
      <c r="C58" s="53"/>
    </row>
    <row r="59" spans="3:3">
      <c r="C59" s="53"/>
    </row>
    <row r="60" spans="3:3">
      <c r="C60" s="53"/>
    </row>
    <row r="61" spans="3:3">
      <c r="C61" s="53"/>
    </row>
    <row r="62" spans="3:3">
      <c r="C62" s="53"/>
    </row>
    <row r="63" spans="3:3">
      <c r="C63" s="53"/>
    </row>
    <row r="64" spans="3:3">
      <c r="C64" s="53"/>
    </row>
    <row r="65" spans="3:3">
      <c r="C65" s="53"/>
    </row>
    <row r="66" spans="3:3">
      <c r="C66" s="53"/>
    </row>
    <row r="67" spans="3:3">
      <c r="C67" s="53"/>
    </row>
    <row r="68" spans="3:3">
      <c r="C68" s="53"/>
    </row>
    <row r="69" spans="3:3">
      <c r="C69" s="53"/>
    </row>
    <row r="70" spans="3:3">
      <c r="C70" s="53"/>
    </row>
    <row r="71" spans="3:3">
      <c r="C71" s="53"/>
    </row>
    <row r="72" spans="3:3">
      <c r="C72" s="53"/>
    </row>
    <row r="73" spans="3:3">
      <c r="C73" s="53"/>
    </row>
    <row r="74" spans="3:3">
      <c r="C74" s="53"/>
    </row>
    <row r="75" spans="3:3">
      <c r="C75" s="53"/>
    </row>
    <row r="76" spans="3:3">
      <c r="C76" s="53"/>
    </row>
    <row r="77" spans="3:3">
      <c r="C77" s="53"/>
    </row>
    <row r="78" spans="3:3">
      <c r="C78" s="53"/>
    </row>
    <row r="79" spans="3:3">
      <c r="C79" s="53"/>
    </row>
    <row r="80" spans="3:3">
      <c r="C80" s="53"/>
    </row>
    <row r="81" spans="3:3">
      <c r="C81" s="53"/>
    </row>
    <row r="82" spans="3:3">
      <c r="C82" s="53"/>
    </row>
  </sheetData>
  <mergeCells count="57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zoomScale="85" zoomScaleNormal="85" workbookViewId="0">
      <selection activeCell="F541" sqref="F541"/>
    </sheetView>
  </sheetViews>
  <sheetFormatPr defaultRowHeight="12.75"/>
  <cols>
    <col min="2" max="3" width="8.140625" customWidth="1"/>
    <col min="4" max="4" width="32" customWidth="1"/>
    <col min="5" max="5" width="8" customWidth="1"/>
    <col min="6" max="6" width="45.85546875" customWidth="1"/>
    <col min="7" max="7" width="18.42578125" customWidth="1"/>
    <col min="8" max="8" width="17.7109375" style="266" customWidth="1"/>
    <col min="9" max="9" width="42.85546875" style="268" customWidth="1"/>
    <col min="10" max="10" width="10.42578125" customWidth="1"/>
  </cols>
  <sheetData>
    <row r="1" spans="1:9" ht="17.25">
      <c r="B1" s="74" t="s">
        <v>125</v>
      </c>
      <c r="C1" s="74"/>
      <c r="D1" s="74"/>
      <c r="E1" s="74"/>
      <c r="F1" s="74"/>
      <c r="G1" s="74"/>
      <c r="H1" s="75"/>
    </row>
    <row r="2" spans="1:9" ht="43.5" customHeight="1">
      <c r="B2" s="76" t="s">
        <v>126</v>
      </c>
      <c r="C2" s="76"/>
      <c r="D2" s="76"/>
      <c r="E2" s="76"/>
      <c r="F2" s="76"/>
      <c r="G2" s="76"/>
      <c r="H2" s="77"/>
    </row>
    <row r="3" spans="1:9" ht="71.25" customHeight="1">
      <c r="B3" s="78"/>
      <c r="C3" s="79"/>
      <c r="D3" s="80" t="s">
        <v>127</v>
      </c>
      <c r="E3" s="80" t="s">
        <v>5</v>
      </c>
      <c r="F3" s="80" t="s">
        <v>128</v>
      </c>
      <c r="G3" s="80" t="s">
        <v>129</v>
      </c>
      <c r="H3" s="80" t="s">
        <v>130</v>
      </c>
    </row>
    <row r="4" spans="1:9" ht="30">
      <c r="A4">
        <v>1</v>
      </c>
      <c r="B4" s="81" t="s">
        <v>131</v>
      </c>
      <c r="C4" s="82" t="s">
        <v>132</v>
      </c>
      <c r="D4" s="82">
        <v>1</v>
      </c>
      <c r="E4" s="82">
        <v>2</v>
      </c>
      <c r="F4" s="82">
        <v>3</v>
      </c>
      <c r="G4" s="80">
        <v>4</v>
      </c>
      <c r="H4" s="80">
        <v>5</v>
      </c>
    </row>
    <row r="5" spans="1:9" ht="17.25">
      <c r="A5">
        <v>1</v>
      </c>
      <c r="B5" s="83"/>
      <c r="C5" s="84"/>
      <c r="D5" s="85" t="s">
        <v>133</v>
      </c>
      <c r="E5" s="86"/>
      <c r="F5" s="86"/>
      <c r="G5" s="87"/>
      <c r="H5" s="88"/>
    </row>
    <row r="6" spans="1:9" ht="14.25">
      <c r="A6">
        <v>1</v>
      </c>
      <c r="B6" s="89" t="s">
        <v>134</v>
      </c>
      <c r="C6" s="90"/>
      <c r="D6" s="91" t="s">
        <v>135</v>
      </c>
      <c r="E6" s="92"/>
      <c r="F6" s="93"/>
      <c r="G6" s="92"/>
      <c r="H6" s="94"/>
    </row>
    <row r="7" spans="1:9" ht="27">
      <c r="A7">
        <v>1</v>
      </c>
      <c r="B7" s="95"/>
      <c r="C7" s="96">
        <v>1</v>
      </c>
      <c r="D7" s="97" t="s">
        <v>136</v>
      </c>
      <c r="E7" s="98" t="s">
        <v>137</v>
      </c>
      <c r="F7" s="97" t="s">
        <v>138</v>
      </c>
      <c r="G7" s="98" t="s">
        <v>139</v>
      </c>
      <c r="H7" s="99">
        <v>4</v>
      </c>
      <c r="I7" s="268" t="s">
        <v>2395</v>
      </c>
    </row>
    <row r="8" spans="1:9" ht="13.5">
      <c r="A8">
        <v>1</v>
      </c>
      <c r="B8" s="95"/>
      <c r="C8" s="96">
        <v>2</v>
      </c>
      <c r="D8" s="97" t="s">
        <v>136</v>
      </c>
      <c r="E8" s="98" t="s">
        <v>137</v>
      </c>
      <c r="F8" s="97" t="s">
        <v>140</v>
      </c>
      <c r="G8" s="98" t="s">
        <v>141</v>
      </c>
      <c r="H8" s="99">
        <v>5.84</v>
      </c>
      <c r="I8" s="268" t="s">
        <v>2396</v>
      </c>
    </row>
    <row r="9" spans="1:9" ht="13.5">
      <c r="A9">
        <v>1</v>
      </c>
      <c r="B9" s="95"/>
      <c r="C9" s="96">
        <v>3</v>
      </c>
      <c r="D9" s="97" t="s">
        <v>136</v>
      </c>
      <c r="E9" s="98" t="s">
        <v>137</v>
      </c>
      <c r="F9" s="97" t="s">
        <v>142</v>
      </c>
      <c r="G9" s="98" t="s">
        <v>141</v>
      </c>
      <c r="H9" s="99">
        <v>7</v>
      </c>
      <c r="I9" s="268" t="s">
        <v>2397</v>
      </c>
    </row>
    <row r="10" spans="1:9" ht="13.5">
      <c r="A10">
        <v>1</v>
      </c>
      <c r="B10" s="89" t="s">
        <v>143</v>
      </c>
      <c r="C10" s="100"/>
      <c r="D10" s="101" t="s">
        <v>144</v>
      </c>
      <c r="E10" s="93"/>
      <c r="F10" s="93"/>
      <c r="G10" s="92"/>
      <c r="H10" s="99"/>
      <c r="I10" s="268" t="s">
        <v>2398</v>
      </c>
    </row>
    <row r="11" spans="1:9" ht="13.5">
      <c r="A11">
        <v>1</v>
      </c>
      <c r="B11" s="95"/>
      <c r="C11" s="96">
        <v>4</v>
      </c>
      <c r="D11" s="97" t="s">
        <v>145</v>
      </c>
      <c r="E11" s="98" t="s">
        <v>137</v>
      </c>
      <c r="F11" s="97" t="s">
        <v>146</v>
      </c>
      <c r="G11" s="98" t="s">
        <v>141</v>
      </c>
      <c r="H11" s="99">
        <v>3</v>
      </c>
      <c r="I11" s="268" t="s">
        <v>2399</v>
      </c>
    </row>
    <row r="12" spans="1:9" ht="13.5">
      <c r="A12">
        <v>1</v>
      </c>
      <c r="B12" s="95"/>
      <c r="C12" s="96">
        <v>5</v>
      </c>
      <c r="D12" s="97" t="s">
        <v>145</v>
      </c>
      <c r="E12" s="98" t="s">
        <v>137</v>
      </c>
      <c r="F12" s="97" t="s">
        <v>147</v>
      </c>
      <c r="G12" s="98" t="s">
        <v>141</v>
      </c>
      <c r="H12" s="99">
        <v>4</v>
      </c>
      <c r="I12" s="268" t="s">
        <v>2400</v>
      </c>
    </row>
    <row r="13" spans="1:9" ht="13.5">
      <c r="A13">
        <v>1</v>
      </c>
      <c r="B13" s="95"/>
      <c r="C13" s="96">
        <v>6</v>
      </c>
      <c r="D13" s="97" t="s">
        <v>145</v>
      </c>
      <c r="E13" s="98" t="s">
        <v>137</v>
      </c>
      <c r="F13" s="97" t="s">
        <v>148</v>
      </c>
      <c r="G13" s="98" t="s">
        <v>141</v>
      </c>
      <c r="H13" s="99">
        <v>4</v>
      </c>
      <c r="I13" s="268" t="s">
        <v>2401</v>
      </c>
    </row>
    <row r="14" spans="1:9" ht="13.5">
      <c r="A14">
        <v>1</v>
      </c>
      <c r="B14" s="95"/>
      <c r="C14" s="96">
        <v>7</v>
      </c>
      <c r="D14" s="97" t="s">
        <v>145</v>
      </c>
      <c r="E14" s="98" t="s">
        <v>137</v>
      </c>
      <c r="F14" s="97" t="s">
        <v>149</v>
      </c>
      <c r="G14" s="98" t="s">
        <v>141</v>
      </c>
      <c r="H14" s="99">
        <v>4</v>
      </c>
      <c r="I14" s="268" t="s">
        <v>2402</v>
      </c>
    </row>
    <row r="15" spans="1:9" ht="13.5">
      <c r="A15">
        <v>1</v>
      </c>
      <c r="B15" s="95"/>
      <c r="C15" s="96">
        <v>8</v>
      </c>
      <c r="D15" s="97" t="s">
        <v>145</v>
      </c>
      <c r="E15" s="98" t="s">
        <v>137</v>
      </c>
      <c r="F15" s="97" t="s">
        <v>150</v>
      </c>
      <c r="G15" s="98" t="s">
        <v>141</v>
      </c>
      <c r="H15" s="99">
        <v>4</v>
      </c>
      <c r="I15" s="268" t="s">
        <v>2403</v>
      </c>
    </row>
    <row r="16" spans="1:9" ht="13.5">
      <c r="A16">
        <v>1</v>
      </c>
      <c r="B16" s="95"/>
      <c r="C16" s="96">
        <v>9</v>
      </c>
      <c r="D16" s="97" t="s">
        <v>145</v>
      </c>
      <c r="E16" s="98" t="s">
        <v>137</v>
      </c>
      <c r="F16" s="97" t="s">
        <v>151</v>
      </c>
      <c r="G16" s="98" t="s">
        <v>141</v>
      </c>
      <c r="H16" s="99">
        <v>4</v>
      </c>
      <c r="I16" s="268" t="s">
        <v>2404</v>
      </c>
    </row>
    <row r="17" spans="1:9" ht="13.5">
      <c r="A17">
        <v>1</v>
      </c>
      <c r="B17" s="95"/>
      <c r="C17" s="96">
        <v>10</v>
      </c>
      <c r="D17" s="97" t="s">
        <v>145</v>
      </c>
      <c r="E17" s="98" t="s">
        <v>137</v>
      </c>
      <c r="F17" s="97" t="s">
        <v>152</v>
      </c>
      <c r="G17" s="98" t="s">
        <v>141</v>
      </c>
      <c r="H17" s="99">
        <v>3.75</v>
      </c>
      <c r="I17" s="268" t="s">
        <v>2405</v>
      </c>
    </row>
    <row r="18" spans="1:9" ht="27">
      <c r="A18">
        <v>1</v>
      </c>
      <c r="B18" s="95"/>
      <c r="C18" s="96">
        <v>11</v>
      </c>
      <c r="D18" s="97" t="s">
        <v>145</v>
      </c>
      <c r="E18" s="98" t="s">
        <v>137</v>
      </c>
      <c r="F18" s="97" t="s">
        <v>152</v>
      </c>
      <c r="G18" s="98" t="s">
        <v>139</v>
      </c>
      <c r="H18" s="99">
        <v>2.5</v>
      </c>
      <c r="I18" s="268" t="s">
        <v>2406</v>
      </c>
    </row>
    <row r="19" spans="1:9" ht="13.5">
      <c r="A19">
        <v>1</v>
      </c>
      <c r="B19" s="89" t="s">
        <v>153</v>
      </c>
      <c r="C19" s="100"/>
      <c r="D19" s="101" t="s">
        <v>154</v>
      </c>
      <c r="E19" s="93"/>
      <c r="F19" s="93"/>
      <c r="G19" s="92"/>
      <c r="H19" s="99"/>
      <c r="I19" s="268" t="s">
        <v>2407</v>
      </c>
    </row>
    <row r="20" spans="1:9" ht="13.5">
      <c r="A20">
        <v>1</v>
      </c>
      <c r="B20" s="95"/>
      <c r="C20" s="96">
        <v>12</v>
      </c>
      <c r="D20" s="92" t="s">
        <v>155</v>
      </c>
      <c r="E20" s="98" t="s">
        <v>137</v>
      </c>
      <c r="F20" s="92" t="s">
        <v>156</v>
      </c>
      <c r="G20" s="98" t="s">
        <v>141</v>
      </c>
      <c r="H20" s="99">
        <v>1.5</v>
      </c>
      <c r="I20" s="268" t="s">
        <v>2408</v>
      </c>
    </row>
    <row r="21" spans="1:9" ht="13.5">
      <c r="A21">
        <v>1</v>
      </c>
      <c r="B21" s="95"/>
      <c r="C21" s="96">
        <v>13</v>
      </c>
      <c r="D21" s="92" t="s">
        <v>155</v>
      </c>
      <c r="E21" s="98" t="s">
        <v>137</v>
      </c>
      <c r="F21" s="92" t="s">
        <v>157</v>
      </c>
      <c r="G21" s="98" t="s">
        <v>141</v>
      </c>
      <c r="H21" s="99">
        <v>3</v>
      </c>
      <c r="I21" s="268" t="s">
        <v>2409</v>
      </c>
    </row>
    <row r="22" spans="1:9" ht="13.5">
      <c r="A22">
        <v>1</v>
      </c>
      <c r="B22" s="95"/>
      <c r="C22" s="96">
        <v>14</v>
      </c>
      <c r="D22" s="93" t="s">
        <v>158</v>
      </c>
      <c r="E22" s="98" t="s">
        <v>137</v>
      </c>
      <c r="F22" s="93" t="s">
        <v>159</v>
      </c>
      <c r="G22" s="98" t="s">
        <v>141</v>
      </c>
      <c r="H22" s="99">
        <v>5</v>
      </c>
      <c r="I22" s="268" t="s">
        <v>2410</v>
      </c>
    </row>
    <row r="23" spans="1:9" ht="13.5">
      <c r="A23">
        <v>1</v>
      </c>
      <c r="B23" s="95"/>
      <c r="C23" s="96">
        <v>15</v>
      </c>
      <c r="D23" s="93" t="s">
        <v>158</v>
      </c>
      <c r="E23" s="98" t="s">
        <v>137</v>
      </c>
      <c r="F23" s="93" t="s">
        <v>145</v>
      </c>
      <c r="G23" s="98" t="s">
        <v>141</v>
      </c>
      <c r="H23" s="99">
        <v>6</v>
      </c>
      <c r="I23" s="268" t="s">
        <v>2411</v>
      </c>
    </row>
    <row r="24" spans="1:9" ht="13.5">
      <c r="A24">
        <v>1</v>
      </c>
      <c r="B24" s="89" t="s">
        <v>160</v>
      </c>
      <c r="C24" s="100"/>
      <c r="D24" s="101" t="s">
        <v>161</v>
      </c>
      <c r="E24" s="93"/>
      <c r="F24" s="93"/>
      <c r="G24" s="92"/>
      <c r="H24" s="99"/>
      <c r="I24" s="268" t="s">
        <v>2412</v>
      </c>
    </row>
    <row r="25" spans="1:9" ht="13.5">
      <c r="A25">
        <v>1</v>
      </c>
      <c r="B25" s="95"/>
      <c r="C25" s="100">
        <v>16</v>
      </c>
      <c r="D25" s="92" t="s">
        <v>155</v>
      </c>
      <c r="E25" s="98" t="s">
        <v>137</v>
      </c>
      <c r="F25" s="92" t="s">
        <v>162</v>
      </c>
      <c r="G25" s="98" t="s">
        <v>141</v>
      </c>
      <c r="H25" s="99">
        <v>5</v>
      </c>
      <c r="I25" s="268" t="s">
        <v>2413</v>
      </c>
    </row>
    <row r="26" spans="1:9" ht="13.5">
      <c r="A26">
        <v>1</v>
      </c>
      <c r="B26" s="95"/>
      <c r="C26" s="100">
        <v>17</v>
      </c>
      <c r="D26" s="92" t="s">
        <v>155</v>
      </c>
      <c r="E26" s="98" t="s">
        <v>137</v>
      </c>
      <c r="F26" s="92" t="s">
        <v>163</v>
      </c>
      <c r="G26" s="98" t="s">
        <v>141</v>
      </c>
      <c r="H26" s="99">
        <v>5</v>
      </c>
      <c r="I26" s="268" t="s">
        <v>2414</v>
      </c>
    </row>
    <row r="27" spans="1:9" ht="13.5">
      <c r="A27">
        <v>1</v>
      </c>
      <c r="B27" s="89" t="s">
        <v>164</v>
      </c>
      <c r="C27" s="100"/>
      <c r="D27" s="101" t="s">
        <v>165</v>
      </c>
      <c r="E27" s="93"/>
      <c r="F27" s="93"/>
      <c r="G27" s="92"/>
      <c r="H27" s="99"/>
      <c r="I27" s="268" t="s">
        <v>2415</v>
      </c>
    </row>
    <row r="28" spans="1:9" ht="13.5">
      <c r="A28">
        <v>1</v>
      </c>
      <c r="B28" s="95"/>
      <c r="C28" s="96">
        <v>18</v>
      </c>
      <c r="D28" s="92" t="s">
        <v>166</v>
      </c>
      <c r="E28" s="98" t="s">
        <v>137</v>
      </c>
      <c r="F28" s="92" t="s">
        <v>167</v>
      </c>
      <c r="G28" s="98" t="s">
        <v>141</v>
      </c>
      <c r="H28" s="99">
        <v>1.08</v>
      </c>
      <c r="I28" s="268" t="s">
        <v>2416</v>
      </c>
    </row>
    <row r="29" spans="1:9" ht="26.25">
      <c r="A29">
        <v>1</v>
      </c>
      <c r="B29" s="102"/>
      <c r="C29" s="103"/>
      <c r="D29" s="104" t="s">
        <v>168</v>
      </c>
      <c r="E29" s="105"/>
      <c r="F29" s="105"/>
      <c r="G29" s="106"/>
      <c r="H29" s="107"/>
      <c r="I29" s="268" t="s">
        <v>2417</v>
      </c>
    </row>
    <row r="30" spans="1:9" ht="13.5">
      <c r="A30">
        <v>1</v>
      </c>
      <c r="B30" s="89" t="s">
        <v>169</v>
      </c>
      <c r="C30" s="100"/>
      <c r="D30" s="101" t="s">
        <v>170</v>
      </c>
      <c r="E30" s="93"/>
      <c r="F30" s="93"/>
      <c r="G30" s="92"/>
      <c r="H30" s="99"/>
      <c r="I30" s="268" t="s">
        <v>2418</v>
      </c>
    </row>
    <row r="31" spans="1:9" ht="13.5">
      <c r="A31">
        <v>1</v>
      </c>
      <c r="B31" s="95"/>
      <c r="C31" s="100">
        <v>19</v>
      </c>
      <c r="D31" s="108" t="s">
        <v>171</v>
      </c>
      <c r="E31" s="98" t="s">
        <v>26</v>
      </c>
      <c r="F31" s="108" t="s">
        <v>172</v>
      </c>
      <c r="G31" s="98" t="s">
        <v>141</v>
      </c>
      <c r="H31" s="99">
        <v>26</v>
      </c>
      <c r="I31" s="268" t="s">
        <v>2419</v>
      </c>
    </row>
    <row r="32" spans="1:9" ht="13.5">
      <c r="A32">
        <v>1</v>
      </c>
      <c r="B32" s="95"/>
      <c r="C32" s="100">
        <v>20</v>
      </c>
      <c r="D32" s="108" t="s">
        <v>171</v>
      </c>
      <c r="E32" s="98" t="s">
        <v>26</v>
      </c>
      <c r="F32" s="108" t="s">
        <v>173</v>
      </c>
      <c r="G32" s="98" t="s">
        <v>141</v>
      </c>
      <c r="H32" s="99">
        <v>27.5</v>
      </c>
      <c r="I32" s="268" t="s">
        <v>2420</v>
      </c>
    </row>
    <row r="33" spans="1:9" ht="13.5">
      <c r="A33">
        <v>1</v>
      </c>
      <c r="B33" s="95"/>
      <c r="C33" s="100">
        <v>21</v>
      </c>
      <c r="D33" s="108" t="s">
        <v>171</v>
      </c>
      <c r="E33" s="98" t="s">
        <v>26</v>
      </c>
      <c r="F33" s="108" t="s">
        <v>174</v>
      </c>
      <c r="G33" s="98" t="s">
        <v>141</v>
      </c>
      <c r="H33" s="99">
        <v>28</v>
      </c>
      <c r="I33" s="268" t="s">
        <v>2421</v>
      </c>
    </row>
    <row r="34" spans="1:9" ht="13.5">
      <c r="A34">
        <v>1</v>
      </c>
      <c r="B34" s="95"/>
      <c r="C34" s="100">
        <v>22</v>
      </c>
      <c r="D34" s="108" t="s">
        <v>171</v>
      </c>
      <c r="E34" s="98" t="s">
        <v>26</v>
      </c>
      <c r="F34" s="108" t="s">
        <v>175</v>
      </c>
      <c r="G34" s="98" t="s">
        <v>141</v>
      </c>
      <c r="H34" s="99">
        <v>27</v>
      </c>
      <c r="I34" s="268" t="s">
        <v>2422</v>
      </c>
    </row>
    <row r="35" spans="1:9" ht="13.5">
      <c r="A35">
        <v>1</v>
      </c>
      <c r="B35" s="89" t="s">
        <v>176</v>
      </c>
      <c r="C35" s="100"/>
      <c r="D35" s="101" t="s">
        <v>177</v>
      </c>
      <c r="E35" s="101"/>
      <c r="F35" s="101"/>
      <c r="G35" s="92"/>
      <c r="H35" s="99"/>
      <c r="I35" s="268" t="s">
        <v>2423</v>
      </c>
    </row>
    <row r="36" spans="1:9" ht="13.5">
      <c r="A36">
        <v>1</v>
      </c>
      <c r="B36" s="95"/>
      <c r="C36" s="100">
        <v>23</v>
      </c>
      <c r="D36" s="93" t="s">
        <v>178</v>
      </c>
      <c r="E36" s="98" t="s">
        <v>137</v>
      </c>
      <c r="F36" s="93" t="s">
        <v>179</v>
      </c>
      <c r="G36" s="98" t="s">
        <v>141</v>
      </c>
      <c r="H36" s="99">
        <v>22</v>
      </c>
      <c r="I36" s="268" t="s">
        <v>2424</v>
      </c>
    </row>
    <row r="37" spans="1:9" ht="13.5">
      <c r="A37">
        <v>1</v>
      </c>
      <c r="B37" s="95"/>
      <c r="C37" s="100">
        <v>24</v>
      </c>
      <c r="D37" s="93" t="s">
        <v>178</v>
      </c>
      <c r="E37" s="98" t="s">
        <v>137</v>
      </c>
      <c r="F37" s="93" t="s">
        <v>180</v>
      </c>
      <c r="G37" s="98" t="s">
        <v>141</v>
      </c>
      <c r="H37" s="99">
        <v>24</v>
      </c>
      <c r="I37" s="268" t="s">
        <v>2425</v>
      </c>
    </row>
    <row r="38" spans="1:9" ht="13.5">
      <c r="A38">
        <v>1</v>
      </c>
      <c r="B38" s="95"/>
      <c r="C38" s="100">
        <v>25</v>
      </c>
      <c r="D38" s="93" t="s">
        <v>178</v>
      </c>
      <c r="E38" s="98" t="s">
        <v>137</v>
      </c>
      <c r="F38" s="93" t="s">
        <v>181</v>
      </c>
      <c r="G38" s="98" t="s">
        <v>141</v>
      </c>
      <c r="H38" s="99">
        <v>26</v>
      </c>
      <c r="I38" s="268" t="s">
        <v>2426</v>
      </c>
    </row>
    <row r="39" spans="1:9" ht="13.5">
      <c r="A39">
        <v>1</v>
      </c>
      <c r="B39" s="95"/>
      <c r="C39" s="100">
        <v>26</v>
      </c>
      <c r="D39" s="93" t="s">
        <v>178</v>
      </c>
      <c r="E39" s="98" t="s">
        <v>137</v>
      </c>
      <c r="F39" s="93" t="s">
        <v>182</v>
      </c>
      <c r="G39" s="98" t="s">
        <v>141</v>
      </c>
      <c r="H39" s="99">
        <v>27.83</v>
      </c>
      <c r="I39" s="268" t="s">
        <v>2427</v>
      </c>
    </row>
    <row r="40" spans="1:9" ht="13.5">
      <c r="A40">
        <v>1</v>
      </c>
      <c r="B40" s="95"/>
      <c r="C40" s="100">
        <v>27</v>
      </c>
      <c r="D40" s="93" t="s">
        <v>178</v>
      </c>
      <c r="E40" s="98" t="s">
        <v>137</v>
      </c>
      <c r="F40" s="93" t="s">
        <v>183</v>
      </c>
      <c r="G40" s="98" t="s">
        <v>141</v>
      </c>
      <c r="H40" s="99">
        <v>24.75</v>
      </c>
      <c r="I40" s="268" t="s">
        <v>2428</v>
      </c>
    </row>
    <row r="41" spans="1:9" ht="13.5">
      <c r="A41">
        <v>1</v>
      </c>
      <c r="B41" s="95"/>
      <c r="C41" s="100">
        <v>28</v>
      </c>
      <c r="D41" s="93" t="s">
        <v>178</v>
      </c>
      <c r="E41" s="98" t="s">
        <v>137</v>
      </c>
      <c r="F41" s="93" t="s">
        <v>184</v>
      </c>
      <c r="G41" s="98" t="s">
        <v>141</v>
      </c>
      <c r="H41" s="99">
        <v>26</v>
      </c>
      <c r="I41" s="268" t="s">
        <v>2429</v>
      </c>
    </row>
    <row r="42" spans="1:9" ht="13.5">
      <c r="A42">
        <v>1</v>
      </c>
      <c r="B42" s="95"/>
      <c r="C42" s="100">
        <v>29</v>
      </c>
      <c r="D42" s="93" t="s">
        <v>178</v>
      </c>
      <c r="E42" s="98" t="s">
        <v>137</v>
      </c>
      <c r="F42" s="93" t="s">
        <v>185</v>
      </c>
      <c r="G42" s="98" t="s">
        <v>141</v>
      </c>
      <c r="H42" s="99">
        <v>27.5</v>
      </c>
      <c r="I42" s="268" t="s">
        <v>2430</v>
      </c>
    </row>
    <row r="43" spans="1:9" ht="13.5">
      <c r="A43">
        <v>1</v>
      </c>
      <c r="B43" s="95"/>
      <c r="C43" s="100">
        <v>30</v>
      </c>
      <c r="D43" s="93" t="s">
        <v>178</v>
      </c>
      <c r="E43" s="98" t="s">
        <v>137</v>
      </c>
      <c r="F43" s="93" t="s">
        <v>186</v>
      </c>
      <c r="G43" s="98" t="s">
        <v>141</v>
      </c>
      <c r="H43" s="99">
        <v>29.5</v>
      </c>
      <c r="I43" s="268" t="s">
        <v>2431</v>
      </c>
    </row>
    <row r="44" spans="1:9" ht="13.5">
      <c r="A44">
        <v>1</v>
      </c>
      <c r="B44" s="95"/>
      <c r="C44" s="100">
        <v>31</v>
      </c>
      <c r="D44" s="93" t="s">
        <v>178</v>
      </c>
      <c r="E44" s="98" t="s">
        <v>137</v>
      </c>
      <c r="F44" s="93" t="s">
        <v>187</v>
      </c>
      <c r="G44" s="98" t="s">
        <v>141</v>
      </c>
      <c r="H44" s="99">
        <v>31.5</v>
      </c>
      <c r="I44" s="268" t="s">
        <v>2432</v>
      </c>
    </row>
    <row r="45" spans="1:9" ht="13.5">
      <c r="A45">
        <v>1</v>
      </c>
      <c r="B45" s="95"/>
      <c r="C45" s="100">
        <v>32</v>
      </c>
      <c r="D45" s="93" t="s">
        <v>178</v>
      </c>
      <c r="E45" s="98" t="s">
        <v>137</v>
      </c>
      <c r="F45" s="93" t="s">
        <v>188</v>
      </c>
      <c r="G45" s="98" t="s">
        <v>141</v>
      </c>
      <c r="H45" s="99">
        <v>34.72</v>
      </c>
      <c r="I45" s="268" t="s">
        <v>2433</v>
      </c>
    </row>
    <row r="46" spans="1:9" ht="13.5">
      <c r="A46">
        <v>1</v>
      </c>
      <c r="B46" s="95"/>
      <c r="C46" s="100">
        <v>33</v>
      </c>
      <c r="D46" s="93" t="s">
        <v>178</v>
      </c>
      <c r="E46" s="98" t="s">
        <v>137</v>
      </c>
      <c r="F46" s="93" t="s">
        <v>189</v>
      </c>
      <c r="G46" s="98" t="s">
        <v>141</v>
      </c>
      <c r="H46" s="99">
        <v>41.67</v>
      </c>
      <c r="I46" s="268" t="s">
        <v>2434</v>
      </c>
    </row>
    <row r="47" spans="1:9" ht="13.5">
      <c r="A47">
        <v>1</v>
      </c>
      <c r="B47" s="95"/>
      <c r="C47" s="100">
        <v>34</v>
      </c>
      <c r="D47" s="93" t="s">
        <v>178</v>
      </c>
      <c r="E47" s="98" t="s">
        <v>137</v>
      </c>
      <c r="F47" s="93" t="s">
        <v>190</v>
      </c>
      <c r="G47" s="98" t="s">
        <v>141</v>
      </c>
      <c r="H47" s="99">
        <v>36.17</v>
      </c>
      <c r="I47" s="268" t="s">
        <v>2435</v>
      </c>
    </row>
    <row r="48" spans="1:9" ht="13.5">
      <c r="A48">
        <v>1</v>
      </c>
      <c r="B48" s="95"/>
      <c r="C48" s="100">
        <v>35</v>
      </c>
      <c r="D48" s="93" t="s">
        <v>178</v>
      </c>
      <c r="E48" s="98" t="s">
        <v>137</v>
      </c>
      <c r="F48" s="93" t="s">
        <v>191</v>
      </c>
      <c r="G48" s="98" t="s">
        <v>141</v>
      </c>
      <c r="H48" s="99">
        <v>37.33</v>
      </c>
      <c r="I48" s="268" t="s">
        <v>2436</v>
      </c>
    </row>
    <row r="49" spans="1:9" ht="13.5">
      <c r="A49">
        <v>1</v>
      </c>
      <c r="B49" s="95"/>
      <c r="C49" s="100">
        <v>36</v>
      </c>
      <c r="D49" s="93" t="s">
        <v>178</v>
      </c>
      <c r="E49" s="98" t="s">
        <v>137</v>
      </c>
      <c r="F49" s="93" t="s">
        <v>192</v>
      </c>
      <c r="G49" s="98" t="s">
        <v>141</v>
      </c>
      <c r="H49" s="99">
        <v>50</v>
      </c>
      <c r="I49" s="268" t="s">
        <v>2437</v>
      </c>
    </row>
    <row r="50" spans="1:9" ht="26.25">
      <c r="A50">
        <v>1</v>
      </c>
      <c r="B50" s="95"/>
      <c r="C50" s="100">
        <v>37</v>
      </c>
      <c r="D50" s="93" t="s">
        <v>178</v>
      </c>
      <c r="E50" s="98" t="s">
        <v>137</v>
      </c>
      <c r="F50" s="93" t="s">
        <v>193</v>
      </c>
      <c r="G50" s="98" t="s">
        <v>141</v>
      </c>
      <c r="H50" s="99">
        <v>48</v>
      </c>
      <c r="I50" s="268" t="s">
        <v>2438</v>
      </c>
    </row>
    <row r="51" spans="1:9" ht="26.25">
      <c r="A51">
        <v>1</v>
      </c>
      <c r="B51" s="95"/>
      <c r="C51" s="100">
        <v>38</v>
      </c>
      <c r="D51" s="93" t="s">
        <v>178</v>
      </c>
      <c r="E51" s="98" t="s">
        <v>137</v>
      </c>
      <c r="F51" s="93" t="s">
        <v>194</v>
      </c>
      <c r="G51" s="98" t="s">
        <v>141</v>
      </c>
      <c r="H51" s="99">
        <v>49</v>
      </c>
      <c r="I51" s="268" t="s">
        <v>2439</v>
      </c>
    </row>
    <row r="52" spans="1:9" ht="26.25">
      <c r="A52">
        <v>1</v>
      </c>
      <c r="B52" s="95"/>
      <c r="C52" s="100">
        <v>39</v>
      </c>
      <c r="D52" s="93" t="s">
        <v>178</v>
      </c>
      <c r="E52" s="98" t="s">
        <v>137</v>
      </c>
      <c r="F52" s="93" t="s">
        <v>195</v>
      </c>
      <c r="G52" s="98" t="s">
        <v>141</v>
      </c>
      <c r="H52" s="99">
        <v>53</v>
      </c>
      <c r="I52" s="268" t="s">
        <v>2440</v>
      </c>
    </row>
    <row r="53" spans="1:9" ht="26.25">
      <c r="A53">
        <v>1</v>
      </c>
      <c r="B53" s="95"/>
      <c r="C53" s="100">
        <v>40</v>
      </c>
      <c r="D53" s="93" t="s">
        <v>178</v>
      </c>
      <c r="E53" s="98" t="s">
        <v>137</v>
      </c>
      <c r="F53" s="93" t="s">
        <v>196</v>
      </c>
      <c r="G53" s="98" t="s">
        <v>141</v>
      </c>
      <c r="H53" s="99">
        <v>55</v>
      </c>
      <c r="I53" s="268" t="s">
        <v>2441</v>
      </c>
    </row>
    <row r="54" spans="1:9" ht="13.5">
      <c r="A54">
        <v>1</v>
      </c>
      <c r="B54" s="89" t="s">
        <v>197</v>
      </c>
      <c r="C54" s="100"/>
      <c r="D54" s="101" t="s">
        <v>198</v>
      </c>
      <c r="E54" s="101"/>
      <c r="F54" s="101"/>
      <c r="G54" s="92"/>
      <c r="H54" s="99"/>
      <c r="I54" s="268" t="s">
        <v>2442</v>
      </c>
    </row>
    <row r="55" spans="1:9" ht="13.5">
      <c r="A55">
        <v>1</v>
      </c>
      <c r="B55" s="95"/>
      <c r="C55" s="100">
        <v>41</v>
      </c>
      <c r="D55" s="93" t="s">
        <v>199</v>
      </c>
      <c r="E55" s="98" t="s">
        <v>137</v>
      </c>
      <c r="F55" s="93" t="s">
        <v>200</v>
      </c>
      <c r="G55" s="98" t="s">
        <v>141</v>
      </c>
      <c r="H55" s="99">
        <v>25.5</v>
      </c>
      <c r="I55" s="268" t="s">
        <v>2443</v>
      </c>
    </row>
    <row r="56" spans="1:9" ht="13.5">
      <c r="A56">
        <v>1</v>
      </c>
      <c r="B56" s="89" t="s">
        <v>201</v>
      </c>
      <c r="C56" s="100"/>
      <c r="D56" s="101" t="s">
        <v>202</v>
      </c>
      <c r="E56" s="101"/>
      <c r="F56" s="101"/>
      <c r="G56" s="92"/>
      <c r="H56" s="99"/>
      <c r="I56" s="268" t="s">
        <v>2444</v>
      </c>
    </row>
    <row r="57" spans="1:9" ht="27">
      <c r="A57">
        <v>1</v>
      </c>
      <c r="B57" s="95"/>
      <c r="C57" s="100">
        <v>42</v>
      </c>
      <c r="D57" s="93" t="s">
        <v>203</v>
      </c>
      <c r="E57" s="98" t="s">
        <v>26</v>
      </c>
      <c r="F57" s="93" t="s">
        <v>204</v>
      </c>
      <c r="G57" s="98" t="s">
        <v>205</v>
      </c>
      <c r="H57" s="99">
        <v>38.33</v>
      </c>
      <c r="I57" s="268" t="s">
        <v>2445</v>
      </c>
    </row>
    <row r="58" spans="1:9" ht="27">
      <c r="A58">
        <v>1</v>
      </c>
      <c r="B58" s="95"/>
      <c r="C58" s="100">
        <v>43</v>
      </c>
      <c r="D58" s="93" t="s">
        <v>203</v>
      </c>
      <c r="E58" s="98" t="s">
        <v>26</v>
      </c>
      <c r="F58" s="93" t="s">
        <v>206</v>
      </c>
      <c r="G58" s="98" t="s">
        <v>205</v>
      </c>
      <c r="H58" s="99">
        <v>45</v>
      </c>
      <c r="I58" s="268" t="s">
        <v>2446</v>
      </c>
    </row>
    <row r="59" spans="1:9" ht="27">
      <c r="A59">
        <v>1</v>
      </c>
      <c r="B59" s="95"/>
      <c r="C59" s="100">
        <v>44</v>
      </c>
      <c r="D59" s="93" t="s">
        <v>203</v>
      </c>
      <c r="E59" s="98" t="s">
        <v>26</v>
      </c>
      <c r="F59" s="93" t="s">
        <v>207</v>
      </c>
      <c r="G59" s="98" t="s">
        <v>208</v>
      </c>
      <c r="H59" s="99">
        <v>43.33</v>
      </c>
      <c r="I59" s="268" t="s">
        <v>2447</v>
      </c>
    </row>
    <row r="60" spans="1:9" ht="27">
      <c r="A60">
        <v>1</v>
      </c>
      <c r="B60" s="95"/>
      <c r="C60" s="100">
        <v>45</v>
      </c>
      <c r="D60" s="93" t="s">
        <v>203</v>
      </c>
      <c r="E60" s="98" t="s">
        <v>26</v>
      </c>
      <c r="F60" s="93" t="s">
        <v>209</v>
      </c>
      <c r="G60" s="98" t="s">
        <v>208</v>
      </c>
      <c r="H60" s="99">
        <v>47.5</v>
      </c>
      <c r="I60" s="268" t="s">
        <v>2448</v>
      </c>
    </row>
    <row r="61" spans="1:9" ht="13.5">
      <c r="A61">
        <v>1</v>
      </c>
      <c r="B61" s="89" t="s">
        <v>210</v>
      </c>
      <c r="C61" s="100"/>
      <c r="D61" s="101" t="s">
        <v>211</v>
      </c>
      <c r="E61" s="101"/>
      <c r="F61" s="101"/>
      <c r="G61" s="92"/>
      <c r="H61" s="99"/>
      <c r="I61" s="268" t="s">
        <v>2449</v>
      </c>
    </row>
    <row r="62" spans="1:9" ht="13.5">
      <c r="A62">
        <v>1</v>
      </c>
      <c r="B62" s="95"/>
      <c r="C62" s="100">
        <v>46</v>
      </c>
      <c r="D62" s="109" t="s">
        <v>211</v>
      </c>
      <c r="E62" s="98" t="s">
        <v>26</v>
      </c>
      <c r="F62" s="109"/>
      <c r="G62" s="98" t="s">
        <v>141</v>
      </c>
      <c r="H62" s="99">
        <v>20.46</v>
      </c>
      <c r="I62" s="268" t="s">
        <v>2449</v>
      </c>
    </row>
    <row r="63" spans="1:9" ht="13.5">
      <c r="A63">
        <v>1</v>
      </c>
      <c r="B63" s="89" t="s">
        <v>212</v>
      </c>
      <c r="C63" s="100"/>
      <c r="D63" s="101" t="s">
        <v>213</v>
      </c>
      <c r="E63" s="101"/>
      <c r="F63" s="101"/>
      <c r="G63" s="92"/>
      <c r="H63" s="99"/>
      <c r="I63" s="268" t="s">
        <v>2450</v>
      </c>
    </row>
    <row r="64" spans="1:9" ht="13.5">
      <c r="A64">
        <v>1</v>
      </c>
      <c r="B64" s="95"/>
      <c r="C64" s="100">
        <v>47</v>
      </c>
      <c r="D64" s="101" t="s">
        <v>213</v>
      </c>
      <c r="E64" s="98" t="s">
        <v>137</v>
      </c>
      <c r="F64" s="101" t="s">
        <v>214</v>
      </c>
      <c r="G64" s="98" t="s">
        <v>141</v>
      </c>
      <c r="H64" s="99">
        <v>12.46</v>
      </c>
      <c r="I64" s="268" t="s">
        <v>2451</v>
      </c>
    </row>
    <row r="65" spans="1:9" ht="16.5">
      <c r="A65">
        <v>1</v>
      </c>
      <c r="B65" s="110"/>
      <c r="C65" s="100">
        <v>48</v>
      </c>
      <c r="D65" s="101" t="s">
        <v>213</v>
      </c>
      <c r="E65" s="98" t="s">
        <v>137</v>
      </c>
      <c r="F65" s="101" t="s">
        <v>215</v>
      </c>
      <c r="G65" s="98" t="s">
        <v>141</v>
      </c>
      <c r="H65" s="99">
        <v>19.170000000000002</v>
      </c>
      <c r="I65" s="268" t="s">
        <v>2452</v>
      </c>
    </row>
    <row r="66" spans="1:9" ht="13.5">
      <c r="A66">
        <v>1</v>
      </c>
      <c r="B66" s="89" t="s">
        <v>216</v>
      </c>
      <c r="C66" s="100"/>
      <c r="D66" s="101" t="s">
        <v>217</v>
      </c>
      <c r="E66" s="101"/>
      <c r="F66" s="101"/>
      <c r="G66" s="92"/>
      <c r="H66" s="99"/>
      <c r="I66" s="268" t="s">
        <v>2453</v>
      </c>
    </row>
    <row r="67" spans="1:9" ht="13.5">
      <c r="A67">
        <v>1</v>
      </c>
      <c r="B67" s="95"/>
      <c r="C67" s="100">
        <v>49</v>
      </c>
      <c r="D67" s="93" t="s">
        <v>218</v>
      </c>
      <c r="E67" s="98" t="s">
        <v>28</v>
      </c>
      <c r="F67" s="93" t="s">
        <v>219</v>
      </c>
      <c r="G67" s="98" t="s">
        <v>141</v>
      </c>
      <c r="H67" s="99">
        <v>0.12</v>
      </c>
      <c r="I67" s="268" t="s">
        <v>2454</v>
      </c>
    </row>
    <row r="68" spans="1:9" ht="13.5">
      <c r="A68">
        <v>1</v>
      </c>
      <c r="B68" s="95"/>
      <c r="C68" s="100">
        <v>50</v>
      </c>
      <c r="D68" s="93" t="s">
        <v>218</v>
      </c>
      <c r="E68" s="98" t="s">
        <v>28</v>
      </c>
      <c r="F68" s="93" t="s">
        <v>220</v>
      </c>
      <c r="G68" s="98" t="s">
        <v>141</v>
      </c>
      <c r="H68" s="99">
        <v>0.14000000000000001</v>
      </c>
      <c r="I68" s="268" t="s">
        <v>2455</v>
      </c>
    </row>
    <row r="69" spans="1:9" ht="13.5">
      <c r="A69">
        <v>1</v>
      </c>
      <c r="B69" s="95"/>
      <c r="C69" s="100">
        <v>51</v>
      </c>
      <c r="D69" s="93" t="s">
        <v>218</v>
      </c>
      <c r="E69" s="98" t="s">
        <v>28</v>
      </c>
      <c r="F69" s="93" t="s">
        <v>221</v>
      </c>
      <c r="G69" s="98" t="s">
        <v>141</v>
      </c>
      <c r="H69" s="99">
        <v>0.14000000000000001</v>
      </c>
      <c r="I69" s="268" t="s">
        <v>2456</v>
      </c>
    </row>
    <row r="70" spans="1:9" ht="13.5">
      <c r="A70">
        <v>1</v>
      </c>
      <c r="B70" s="95"/>
      <c r="C70" s="100">
        <v>52</v>
      </c>
      <c r="D70" s="93" t="s">
        <v>218</v>
      </c>
      <c r="E70" s="98" t="s">
        <v>28</v>
      </c>
      <c r="F70" s="93" t="s">
        <v>222</v>
      </c>
      <c r="G70" s="98" t="s">
        <v>141</v>
      </c>
      <c r="H70" s="99">
        <v>0.11</v>
      </c>
      <c r="I70" s="268" t="s">
        <v>2457</v>
      </c>
    </row>
    <row r="71" spans="1:9" ht="13.5">
      <c r="A71">
        <v>1</v>
      </c>
      <c r="B71" s="95"/>
      <c r="C71" s="100">
        <v>53</v>
      </c>
      <c r="D71" s="93" t="s">
        <v>218</v>
      </c>
      <c r="E71" s="98" t="s">
        <v>28</v>
      </c>
      <c r="F71" s="93" t="s">
        <v>223</v>
      </c>
      <c r="G71" s="98" t="s">
        <v>141</v>
      </c>
      <c r="H71" s="99">
        <v>0.16</v>
      </c>
      <c r="I71" s="268" t="s">
        <v>2458</v>
      </c>
    </row>
    <row r="72" spans="1:9" ht="13.5">
      <c r="A72">
        <v>1</v>
      </c>
      <c r="B72" s="95"/>
      <c r="C72" s="100">
        <v>54</v>
      </c>
      <c r="D72" s="93" t="s">
        <v>218</v>
      </c>
      <c r="E72" s="98" t="s">
        <v>28</v>
      </c>
      <c r="F72" s="93" t="s">
        <v>224</v>
      </c>
      <c r="G72" s="98" t="s">
        <v>141</v>
      </c>
      <c r="H72" s="99">
        <v>0.19</v>
      </c>
      <c r="I72" s="268" t="s">
        <v>2459</v>
      </c>
    </row>
    <row r="73" spans="1:9" ht="13.5">
      <c r="A73">
        <v>1</v>
      </c>
      <c r="B73" s="95"/>
      <c r="C73" s="100">
        <v>55</v>
      </c>
      <c r="D73" s="93" t="s">
        <v>218</v>
      </c>
      <c r="E73" s="98" t="s">
        <v>28</v>
      </c>
      <c r="F73" s="93" t="s">
        <v>225</v>
      </c>
      <c r="G73" s="98" t="s">
        <v>141</v>
      </c>
      <c r="H73" s="99">
        <v>0.23</v>
      </c>
      <c r="I73" s="268" t="s">
        <v>2460</v>
      </c>
    </row>
    <row r="74" spans="1:9" ht="13.5">
      <c r="A74">
        <v>1</v>
      </c>
      <c r="B74" s="95"/>
      <c r="C74" s="100">
        <v>56</v>
      </c>
      <c r="D74" s="93" t="s">
        <v>218</v>
      </c>
      <c r="E74" s="98" t="s">
        <v>28</v>
      </c>
      <c r="F74" s="93" t="s">
        <v>226</v>
      </c>
      <c r="G74" s="98" t="s">
        <v>141</v>
      </c>
      <c r="H74" s="99">
        <v>0.14000000000000001</v>
      </c>
      <c r="I74" s="268" t="s">
        <v>2461</v>
      </c>
    </row>
    <row r="75" spans="1:9" ht="13.5">
      <c r="A75">
        <v>1</v>
      </c>
      <c r="B75" s="95"/>
      <c r="C75" s="100">
        <v>57</v>
      </c>
      <c r="D75" s="93" t="s">
        <v>218</v>
      </c>
      <c r="E75" s="98" t="s">
        <v>28</v>
      </c>
      <c r="F75" s="93" t="s">
        <v>227</v>
      </c>
      <c r="G75" s="98" t="s">
        <v>141</v>
      </c>
      <c r="H75" s="99">
        <v>0.16</v>
      </c>
      <c r="I75" s="268" t="s">
        <v>2462</v>
      </c>
    </row>
    <row r="76" spans="1:9" ht="26.25">
      <c r="A76">
        <v>1</v>
      </c>
      <c r="B76" s="95"/>
      <c r="C76" s="100">
        <v>58</v>
      </c>
      <c r="D76" s="93" t="s">
        <v>218</v>
      </c>
      <c r="E76" s="98" t="s">
        <v>28</v>
      </c>
      <c r="F76" s="93" t="s">
        <v>228</v>
      </c>
      <c r="G76" s="98" t="s">
        <v>141</v>
      </c>
      <c r="H76" s="99">
        <v>0.43</v>
      </c>
      <c r="I76" s="268" t="s">
        <v>2463</v>
      </c>
    </row>
    <row r="77" spans="1:9" ht="26.25">
      <c r="A77">
        <v>1</v>
      </c>
      <c r="B77" s="95"/>
      <c r="C77" s="100">
        <v>59</v>
      </c>
      <c r="D77" s="93" t="s">
        <v>218</v>
      </c>
      <c r="E77" s="98" t="s">
        <v>28</v>
      </c>
      <c r="F77" s="93" t="s">
        <v>229</v>
      </c>
      <c r="G77" s="98" t="s">
        <v>141</v>
      </c>
      <c r="H77" s="99">
        <v>0.54</v>
      </c>
      <c r="I77" s="268" t="s">
        <v>2464</v>
      </c>
    </row>
    <row r="78" spans="1:9" ht="13.5">
      <c r="A78">
        <v>1</v>
      </c>
      <c r="B78" s="95"/>
      <c r="C78" s="100">
        <v>60</v>
      </c>
      <c r="D78" s="93" t="s">
        <v>230</v>
      </c>
      <c r="E78" s="98" t="s">
        <v>28</v>
      </c>
      <c r="F78" s="93" t="s">
        <v>231</v>
      </c>
      <c r="G78" s="98" t="s">
        <v>141</v>
      </c>
      <c r="H78" s="99">
        <v>0.42</v>
      </c>
      <c r="I78" s="268" t="s">
        <v>2465</v>
      </c>
    </row>
    <row r="79" spans="1:9" ht="13.5">
      <c r="A79">
        <v>1</v>
      </c>
      <c r="B79" s="95"/>
      <c r="C79" s="100">
        <v>61</v>
      </c>
      <c r="D79" s="93" t="s">
        <v>230</v>
      </c>
      <c r="E79" s="98" t="s">
        <v>28</v>
      </c>
      <c r="F79" s="93" t="s">
        <v>232</v>
      </c>
      <c r="G79" s="98" t="s">
        <v>141</v>
      </c>
      <c r="H79" s="99">
        <v>0.42</v>
      </c>
      <c r="I79" s="268" t="s">
        <v>2466</v>
      </c>
    </row>
    <row r="80" spans="1:9" ht="13.5">
      <c r="A80">
        <v>1</v>
      </c>
      <c r="B80" s="89" t="s">
        <v>233</v>
      </c>
      <c r="C80" s="100"/>
      <c r="D80" s="101" t="s">
        <v>234</v>
      </c>
      <c r="E80" s="101"/>
      <c r="F80" s="101"/>
      <c r="G80" s="92"/>
      <c r="H80" s="99"/>
      <c r="I80" s="268" t="s">
        <v>2467</v>
      </c>
    </row>
    <row r="81" spans="1:9" ht="13.5">
      <c r="A81">
        <v>1</v>
      </c>
      <c r="B81" s="95"/>
      <c r="C81" s="100">
        <v>62</v>
      </c>
      <c r="D81" s="93" t="s">
        <v>235</v>
      </c>
      <c r="E81" s="98" t="s">
        <v>40</v>
      </c>
      <c r="F81" s="93" t="s">
        <v>236</v>
      </c>
      <c r="G81" s="98" t="s">
        <v>141</v>
      </c>
      <c r="H81" s="99">
        <v>2</v>
      </c>
      <c r="I81" s="268" t="s">
        <v>2468</v>
      </c>
    </row>
    <row r="82" spans="1:9" ht="13.5">
      <c r="A82">
        <v>1</v>
      </c>
      <c r="B82" s="95"/>
      <c r="C82" s="100">
        <v>63</v>
      </c>
      <c r="D82" s="93" t="s">
        <v>235</v>
      </c>
      <c r="E82" s="98" t="s">
        <v>40</v>
      </c>
      <c r="F82" s="93" t="s">
        <v>237</v>
      </c>
      <c r="G82" s="98" t="s">
        <v>141</v>
      </c>
      <c r="H82" s="99">
        <v>3.58</v>
      </c>
      <c r="I82" s="268" t="s">
        <v>2469</v>
      </c>
    </row>
    <row r="83" spans="1:9" ht="13.5">
      <c r="A83">
        <v>1</v>
      </c>
      <c r="B83" s="89" t="s">
        <v>238</v>
      </c>
      <c r="C83" s="100"/>
      <c r="D83" s="101" t="s">
        <v>239</v>
      </c>
      <c r="E83" s="101"/>
      <c r="F83" s="101"/>
      <c r="G83" s="92"/>
      <c r="H83" s="111"/>
      <c r="I83" s="268" t="s">
        <v>2470</v>
      </c>
    </row>
    <row r="84" spans="1:9" ht="51.75">
      <c r="A84">
        <v>1</v>
      </c>
      <c r="B84" s="95"/>
      <c r="C84" s="100">
        <v>64</v>
      </c>
      <c r="D84" s="93" t="s">
        <v>240</v>
      </c>
      <c r="E84" s="98" t="s">
        <v>28</v>
      </c>
      <c r="F84" s="93" t="s">
        <v>241</v>
      </c>
      <c r="G84" s="98" t="s">
        <v>141</v>
      </c>
      <c r="H84" s="99">
        <v>140</v>
      </c>
      <c r="I84" s="268" t="s">
        <v>2471</v>
      </c>
    </row>
    <row r="85" spans="1:9" ht="13.5">
      <c r="A85">
        <v>1</v>
      </c>
      <c r="B85" s="89" t="s">
        <v>242</v>
      </c>
      <c r="C85" s="100"/>
      <c r="D85" s="101" t="s">
        <v>243</v>
      </c>
      <c r="E85" s="101"/>
      <c r="F85" s="101"/>
      <c r="G85" s="92"/>
      <c r="H85" s="111"/>
      <c r="I85" s="268" t="s">
        <v>2472</v>
      </c>
    </row>
    <row r="86" spans="1:9" ht="13.5">
      <c r="A86">
        <v>1</v>
      </c>
      <c r="B86" s="95"/>
      <c r="C86" s="100">
        <v>65</v>
      </c>
      <c r="D86" s="93" t="s">
        <v>244</v>
      </c>
      <c r="E86" s="98" t="s">
        <v>28</v>
      </c>
      <c r="F86" s="93" t="s">
        <v>245</v>
      </c>
      <c r="G86" s="98" t="s">
        <v>141</v>
      </c>
      <c r="H86" s="99">
        <v>2.5</v>
      </c>
      <c r="I86" s="268" t="s">
        <v>2473</v>
      </c>
    </row>
    <row r="87" spans="1:9" ht="16.5">
      <c r="A87">
        <v>1</v>
      </c>
      <c r="B87" s="110"/>
      <c r="C87" s="100">
        <v>66</v>
      </c>
      <c r="D87" s="93" t="s">
        <v>244</v>
      </c>
      <c r="E87" s="98" t="s">
        <v>40</v>
      </c>
      <c r="F87" s="93" t="s">
        <v>246</v>
      </c>
      <c r="G87" s="98" t="s">
        <v>141</v>
      </c>
      <c r="H87" s="99">
        <v>1.83</v>
      </c>
      <c r="I87" s="268" t="s">
        <v>2474</v>
      </c>
    </row>
    <row r="88" spans="1:9" ht="16.5">
      <c r="A88">
        <v>1</v>
      </c>
      <c r="B88" s="110"/>
      <c r="C88" s="100">
        <v>67</v>
      </c>
      <c r="D88" s="93" t="s">
        <v>244</v>
      </c>
      <c r="E88" s="98" t="s">
        <v>28</v>
      </c>
      <c r="F88" s="93" t="s">
        <v>236</v>
      </c>
      <c r="G88" s="98" t="s">
        <v>141</v>
      </c>
      <c r="H88" s="99">
        <v>1.25</v>
      </c>
      <c r="I88" s="268" t="s">
        <v>2475</v>
      </c>
    </row>
    <row r="89" spans="1:9" ht="16.5">
      <c r="A89">
        <v>1</v>
      </c>
      <c r="B89" s="112"/>
      <c r="C89" s="100">
        <v>68</v>
      </c>
      <c r="D89" s="93" t="s">
        <v>244</v>
      </c>
      <c r="E89" s="98" t="s">
        <v>28</v>
      </c>
      <c r="F89" s="93" t="s">
        <v>247</v>
      </c>
      <c r="G89" s="98" t="s">
        <v>141</v>
      </c>
      <c r="H89" s="99">
        <v>5.5</v>
      </c>
      <c r="I89" s="268" t="s">
        <v>2476</v>
      </c>
    </row>
    <row r="90" spans="1:9" ht="26.25">
      <c r="A90">
        <v>1</v>
      </c>
      <c r="B90" s="89" t="s">
        <v>248</v>
      </c>
      <c r="C90" s="100"/>
      <c r="D90" s="101" t="s">
        <v>249</v>
      </c>
      <c r="E90" s="113"/>
      <c r="F90" s="101"/>
      <c r="G90" s="92"/>
      <c r="H90" s="111"/>
      <c r="I90" s="268" t="s">
        <v>2477</v>
      </c>
    </row>
    <row r="91" spans="1:9" ht="27">
      <c r="A91">
        <v>1</v>
      </c>
      <c r="B91" s="95"/>
      <c r="C91" s="100">
        <v>69</v>
      </c>
      <c r="D91" s="93" t="s">
        <v>250</v>
      </c>
      <c r="E91" s="98" t="s">
        <v>14</v>
      </c>
      <c r="F91" s="93" t="s">
        <v>251</v>
      </c>
      <c r="G91" s="98" t="s">
        <v>141</v>
      </c>
      <c r="H91" s="99">
        <v>4.17</v>
      </c>
      <c r="I91" s="268" t="s">
        <v>2478</v>
      </c>
    </row>
    <row r="92" spans="1:9" ht="27">
      <c r="A92">
        <v>1</v>
      </c>
      <c r="B92" s="95"/>
      <c r="C92" s="100">
        <v>70</v>
      </c>
      <c r="D92" s="93" t="s">
        <v>250</v>
      </c>
      <c r="E92" s="98" t="s">
        <v>14</v>
      </c>
      <c r="F92" s="93" t="s">
        <v>107</v>
      </c>
      <c r="G92" s="98" t="s">
        <v>141</v>
      </c>
      <c r="H92" s="99">
        <v>4.58</v>
      </c>
      <c r="I92" s="268" t="s">
        <v>2479</v>
      </c>
    </row>
    <row r="93" spans="1:9" ht="26.25">
      <c r="A93">
        <v>1</v>
      </c>
      <c r="B93" s="89" t="s">
        <v>252</v>
      </c>
      <c r="C93" s="100"/>
      <c r="D93" s="101" t="s">
        <v>253</v>
      </c>
      <c r="E93" s="101"/>
      <c r="F93" s="101"/>
      <c r="G93" s="92"/>
      <c r="H93" s="99"/>
      <c r="I93" s="268" t="s">
        <v>2480</v>
      </c>
    </row>
    <row r="94" spans="1:9" ht="64.5">
      <c r="A94">
        <v>1</v>
      </c>
      <c r="B94" s="114"/>
      <c r="C94" s="90">
        <v>71</v>
      </c>
      <c r="D94" s="93" t="s">
        <v>254</v>
      </c>
      <c r="E94" s="115" t="s">
        <v>56</v>
      </c>
      <c r="F94" s="116" t="s">
        <v>255</v>
      </c>
      <c r="G94" s="117" t="s">
        <v>256</v>
      </c>
      <c r="H94" s="99">
        <v>0.33</v>
      </c>
      <c r="I94" s="268" t="s">
        <v>2481</v>
      </c>
    </row>
    <row r="95" spans="1:9" ht="77.25">
      <c r="A95">
        <v>1</v>
      </c>
      <c r="B95" s="114"/>
      <c r="C95" s="90">
        <v>72</v>
      </c>
      <c r="D95" s="93" t="s">
        <v>254</v>
      </c>
      <c r="E95" s="115" t="s">
        <v>56</v>
      </c>
      <c r="F95" s="97" t="s">
        <v>257</v>
      </c>
      <c r="G95" s="117" t="s">
        <v>256</v>
      </c>
      <c r="H95" s="99">
        <v>0.41</v>
      </c>
      <c r="I95" s="268" t="s">
        <v>2482</v>
      </c>
    </row>
    <row r="96" spans="1:9" ht="81">
      <c r="A96">
        <v>1</v>
      </c>
      <c r="B96" s="114"/>
      <c r="C96" s="90">
        <v>73</v>
      </c>
      <c r="D96" s="93" t="s">
        <v>254</v>
      </c>
      <c r="E96" s="115" t="s">
        <v>56</v>
      </c>
      <c r="F96" s="97" t="s">
        <v>258</v>
      </c>
      <c r="G96" s="117" t="s">
        <v>256</v>
      </c>
      <c r="H96" s="99">
        <v>0.39</v>
      </c>
      <c r="I96" s="268" t="s">
        <v>2483</v>
      </c>
    </row>
    <row r="97" spans="1:9" ht="81">
      <c r="A97">
        <v>1</v>
      </c>
      <c r="B97" s="114"/>
      <c r="C97" s="90">
        <v>74</v>
      </c>
      <c r="D97" s="93" t="s">
        <v>254</v>
      </c>
      <c r="E97" s="115" t="s">
        <v>56</v>
      </c>
      <c r="F97" s="97" t="s">
        <v>259</v>
      </c>
      <c r="G97" s="117" t="s">
        <v>256</v>
      </c>
      <c r="H97" s="99">
        <v>0.43</v>
      </c>
      <c r="I97" s="268" t="s">
        <v>2484</v>
      </c>
    </row>
    <row r="98" spans="1:9" ht="77.25">
      <c r="A98">
        <v>1</v>
      </c>
      <c r="B98" s="114"/>
      <c r="C98" s="90">
        <v>75</v>
      </c>
      <c r="D98" s="93" t="s">
        <v>260</v>
      </c>
      <c r="E98" s="98" t="s">
        <v>18</v>
      </c>
      <c r="F98" s="97" t="s">
        <v>261</v>
      </c>
      <c r="G98" s="96" t="s">
        <v>262</v>
      </c>
      <c r="H98" s="99">
        <v>3.54</v>
      </c>
      <c r="I98" s="268" t="s">
        <v>2485</v>
      </c>
    </row>
    <row r="99" spans="1:9" ht="90">
      <c r="A99">
        <v>1</v>
      </c>
      <c r="B99" s="114"/>
      <c r="C99" s="90">
        <v>76</v>
      </c>
      <c r="D99" s="93" t="s">
        <v>263</v>
      </c>
      <c r="E99" s="98" t="s">
        <v>56</v>
      </c>
      <c r="F99" s="97" t="s">
        <v>264</v>
      </c>
      <c r="G99" s="98" t="s">
        <v>265</v>
      </c>
      <c r="H99" s="99">
        <v>1.25</v>
      </c>
      <c r="I99" s="268" t="s">
        <v>2486</v>
      </c>
    </row>
    <row r="100" spans="1:9" ht="67.5">
      <c r="A100">
        <v>1</v>
      </c>
      <c r="B100" s="114"/>
      <c r="C100" s="90">
        <v>77</v>
      </c>
      <c r="D100" s="93" t="s">
        <v>263</v>
      </c>
      <c r="E100" s="98" t="s">
        <v>56</v>
      </c>
      <c r="F100" s="97" t="s">
        <v>266</v>
      </c>
      <c r="G100" s="98" t="s">
        <v>265</v>
      </c>
      <c r="H100" s="99">
        <v>0.92</v>
      </c>
      <c r="I100" s="268" t="s">
        <v>2487</v>
      </c>
    </row>
    <row r="101" spans="1:9" ht="51.75">
      <c r="A101">
        <v>1</v>
      </c>
      <c r="B101" s="114"/>
      <c r="C101" s="90">
        <v>78</v>
      </c>
      <c r="D101" s="93" t="s">
        <v>263</v>
      </c>
      <c r="E101" s="98" t="s">
        <v>18</v>
      </c>
      <c r="F101" s="97" t="s">
        <v>267</v>
      </c>
      <c r="G101" s="98" t="s">
        <v>265</v>
      </c>
      <c r="H101" s="99">
        <v>2.67</v>
      </c>
      <c r="I101" s="268" t="s">
        <v>2488</v>
      </c>
    </row>
    <row r="102" spans="1:9" ht="67.5">
      <c r="A102">
        <v>1</v>
      </c>
      <c r="B102" s="114"/>
      <c r="C102" s="90">
        <v>79</v>
      </c>
      <c r="D102" s="93" t="s">
        <v>263</v>
      </c>
      <c r="E102" s="98" t="s">
        <v>18</v>
      </c>
      <c r="F102" s="97" t="s">
        <v>268</v>
      </c>
      <c r="G102" s="98" t="s">
        <v>265</v>
      </c>
      <c r="H102" s="99">
        <v>1</v>
      </c>
      <c r="I102" s="268" t="s">
        <v>2489</v>
      </c>
    </row>
    <row r="103" spans="1:9" ht="67.5">
      <c r="A103">
        <v>1</v>
      </c>
      <c r="B103" s="114"/>
      <c r="C103" s="90">
        <v>80</v>
      </c>
      <c r="D103" s="93" t="s">
        <v>254</v>
      </c>
      <c r="E103" s="98" t="s">
        <v>56</v>
      </c>
      <c r="F103" s="97" t="s">
        <v>269</v>
      </c>
      <c r="G103" s="98" t="s">
        <v>270</v>
      </c>
      <c r="H103" s="99">
        <v>6</v>
      </c>
      <c r="I103" s="268" t="s">
        <v>2490</v>
      </c>
    </row>
    <row r="104" spans="1:9" ht="64.5">
      <c r="A104">
        <v>1</v>
      </c>
      <c r="B104" s="114"/>
      <c r="C104" s="90">
        <v>81</v>
      </c>
      <c r="D104" s="93" t="s">
        <v>254</v>
      </c>
      <c r="E104" s="98" t="s">
        <v>56</v>
      </c>
      <c r="F104" s="97" t="s">
        <v>271</v>
      </c>
      <c r="G104" s="98" t="s">
        <v>270</v>
      </c>
      <c r="H104" s="99">
        <v>6</v>
      </c>
      <c r="I104" s="268" t="s">
        <v>2491</v>
      </c>
    </row>
    <row r="105" spans="1:9" ht="40.5">
      <c r="A105">
        <v>1</v>
      </c>
      <c r="B105" s="114"/>
      <c r="C105" s="90">
        <v>82</v>
      </c>
      <c r="D105" s="93" t="s">
        <v>254</v>
      </c>
      <c r="E105" s="98" t="s">
        <v>56</v>
      </c>
      <c r="F105" s="97" t="s">
        <v>272</v>
      </c>
      <c r="G105" s="98" t="s">
        <v>270</v>
      </c>
      <c r="H105" s="99">
        <v>6</v>
      </c>
      <c r="I105" s="268" t="s">
        <v>2492</v>
      </c>
    </row>
    <row r="106" spans="1:9" ht="64.5">
      <c r="A106">
        <v>1</v>
      </c>
      <c r="B106" s="114"/>
      <c r="C106" s="90">
        <v>83</v>
      </c>
      <c r="D106" s="93" t="s">
        <v>254</v>
      </c>
      <c r="E106" s="98" t="s">
        <v>56</v>
      </c>
      <c r="F106" s="97" t="s">
        <v>273</v>
      </c>
      <c r="G106" s="98" t="s">
        <v>270</v>
      </c>
      <c r="H106" s="99">
        <v>6</v>
      </c>
      <c r="I106" s="268" t="s">
        <v>2493</v>
      </c>
    </row>
    <row r="107" spans="1:9" ht="121.5">
      <c r="A107">
        <v>1</v>
      </c>
      <c r="B107" s="114"/>
      <c r="C107" s="90">
        <v>84</v>
      </c>
      <c r="D107" s="93" t="s">
        <v>254</v>
      </c>
      <c r="E107" s="98" t="s">
        <v>56</v>
      </c>
      <c r="F107" s="97" t="s">
        <v>274</v>
      </c>
      <c r="G107" s="98" t="s">
        <v>275</v>
      </c>
      <c r="H107" s="99">
        <v>0.41</v>
      </c>
      <c r="I107" s="268" t="s">
        <v>2494</v>
      </c>
    </row>
    <row r="108" spans="1:9" ht="64.5">
      <c r="A108">
        <v>1</v>
      </c>
      <c r="B108" s="114"/>
      <c r="C108" s="90">
        <v>85</v>
      </c>
      <c r="D108" s="93" t="s">
        <v>254</v>
      </c>
      <c r="E108" s="98" t="s">
        <v>56</v>
      </c>
      <c r="F108" s="97" t="s">
        <v>276</v>
      </c>
      <c r="G108" s="118" t="s">
        <v>277</v>
      </c>
      <c r="H108" s="99">
        <v>1.6</v>
      </c>
      <c r="I108" s="268" t="s">
        <v>2495</v>
      </c>
    </row>
    <row r="109" spans="1:9" ht="153.75">
      <c r="A109">
        <v>1</v>
      </c>
      <c r="B109" s="114"/>
      <c r="C109" s="90">
        <v>86</v>
      </c>
      <c r="D109" s="93" t="s">
        <v>254</v>
      </c>
      <c r="E109" s="98" t="s">
        <v>56</v>
      </c>
      <c r="F109" s="119" t="s">
        <v>278</v>
      </c>
      <c r="G109" s="118" t="s">
        <v>141</v>
      </c>
      <c r="H109" s="99">
        <v>0.52</v>
      </c>
      <c r="I109" s="268" t="s">
        <v>2496</v>
      </c>
    </row>
    <row r="110" spans="1:9" ht="54">
      <c r="A110">
        <v>1</v>
      </c>
      <c r="B110" s="114"/>
      <c r="C110" s="90">
        <v>87</v>
      </c>
      <c r="D110" s="93" t="s">
        <v>254</v>
      </c>
      <c r="E110" s="98" t="s">
        <v>56</v>
      </c>
      <c r="F110" s="97" t="s">
        <v>279</v>
      </c>
      <c r="G110" s="98" t="s">
        <v>280</v>
      </c>
      <c r="H110" s="99">
        <v>0.21</v>
      </c>
      <c r="I110" s="268" t="s">
        <v>2497</v>
      </c>
    </row>
    <row r="111" spans="1:9" ht="135">
      <c r="A111">
        <v>1</v>
      </c>
      <c r="B111" s="114"/>
      <c r="C111" s="90">
        <v>88</v>
      </c>
      <c r="D111" s="93" t="s">
        <v>254</v>
      </c>
      <c r="E111" s="98" t="s">
        <v>56</v>
      </c>
      <c r="F111" s="97" t="s">
        <v>281</v>
      </c>
      <c r="G111" s="98" t="s">
        <v>282</v>
      </c>
      <c r="H111" s="99">
        <v>0.93</v>
      </c>
      <c r="I111" s="268" t="s">
        <v>2498</v>
      </c>
    </row>
    <row r="112" spans="1:9" ht="128.25">
      <c r="A112">
        <v>1</v>
      </c>
      <c r="B112" s="114"/>
      <c r="C112" s="90">
        <v>89</v>
      </c>
      <c r="D112" s="93" t="s">
        <v>254</v>
      </c>
      <c r="E112" s="98" t="s">
        <v>56</v>
      </c>
      <c r="F112" s="119" t="s">
        <v>283</v>
      </c>
      <c r="G112" s="98" t="s">
        <v>282</v>
      </c>
      <c r="H112" s="99">
        <v>0.75</v>
      </c>
      <c r="I112" s="268" t="s">
        <v>2499</v>
      </c>
    </row>
    <row r="113" spans="1:9" ht="67.5">
      <c r="A113">
        <v>1</v>
      </c>
      <c r="B113" s="114"/>
      <c r="C113" s="90">
        <v>90</v>
      </c>
      <c r="D113" s="93" t="s">
        <v>254</v>
      </c>
      <c r="E113" s="98" t="s">
        <v>56</v>
      </c>
      <c r="F113" s="119" t="s">
        <v>284</v>
      </c>
      <c r="G113" s="98" t="s">
        <v>282</v>
      </c>
      <c r="H113" s="99">
        <v>1.75</v>
      </c>
      <c r="I113" s="268" t="s">
        <v>2500</v>
      </c>
    </row>
    <row r="114" spans="1:9" ht="90">
      <c r="A114">
        <v>1</v>
      </c>
      <c r="B114" s="114"/>
      <c r="C114" s="90">
        <v>91</v>
      </c>
      <c r="D114" s="93" t="s">
        <v>285</v>
      </c>
      <c r="E114" s="115" t="s">
        <v>286</v>
      </c>
      <c r="F114" s="119" t="s">
        <v>287</v>
      </c>
      <c r="G114" s="120" t="s">
        <v>288</v>
      </c>
      <c r="H114" s="99">
        <v>1.54</v>
      </c>
      <c r="I114" s="268" t="s">
        <v>2501</v>
      </c>
    </row>
    <row r="115" spans="1:9" ht="64.5">
      <c r="A115">
        <v>1</v>
      </c>
      <c r="B115" s="114"/>
      <c r="C115" s="90">
        <v>92</v>
      </c>
      <c r="D115" s="93" t="s">
        <v>289</v>
      </c>
      <c r="E115" s="98" t="s">
        <v>56</v>
      </c>
      <c r="F115" s="97" t="s">
        <v>290</v>
      </c>
      <c r="G115" s="98" t="s">
        <v>291</v>
      </c>
      <c r="H115" s="99">
        <v>0.38</v>
      </c>
      <c r="I115" s="268" t="s">
        <v>2502</v>
      </c>
    </row>
    <row r="116" spans="1:9" ht="64.5">
      <c r="A116">
        <v>1</v>
      </c>
      <c r="B116" s="114"/>
      <c r="C116" s="90">
        <v>93</v>
      </c>
      <c r="D116" s="93" t="s">
        <v>292</v>
      </c>
      <c r="E116" s="98" t="s">
        <v>56</v>
      </c>
      <c r="F116" s="97" t="s">
        <v>293</v>
      </c>
      <c r="G116" s="98" t="s">
        <v>291</v>
      </c>
      <c r="H116" s="99">
        <v>1.99</v>
      </c>
      <c r="I116" s="268" t="s">
        <v>2503</v>
      </c>
    </row>
    <row r="117" spans="1:9" ht="64.5">
      <c r="A117">
        <v>1</v>
      </c>
      <c r="B117" s="114"/>
      <c r="C117" s="90">
        <v>94</v>
      </c>
      <c r="D117" s="93" t="s">
        <v>294</v>
      </c>
      <c r="E117" s="98" t="s">
        <v>56</v>
      </c>
      <c r="F117" s="97" t="s">
        <v>295</v>
      </c>
      <c r="G117" s="98" t="s">
        <v>265</v>
      </c>
      <c r="H117" s="99">
        <v>14.17</v>
      </c>
      <c r="I117" s="268" t="s">
        <v>2504</v>
      </c>
    </row>
    <row r="118" spans="1:9" ht="39">
      <c r="A118">
        <v>1</v>
      </c>
      <c r="B118" s="114"/>
      <c r="C118" s="90">
        <v>95</v>
      </c>
      <c r="D118" s="93" t="s">
        <v>292</v>
      </c>
      <c r="E118" s="98" t="s">
        <v>56</v>
      </c>
      <c r="F118" s="97" t="s">
        <v>296</v>
      </c>
      <c r="G118" s="98" t="s">
        <v>265</v>
      </c>
      <c r="H118" s="99">
        <v>1.5</v>
      </c>
      <c r="I118" s="268" t="s">
        <v>2505</v>
      </c>
    </row>
    <row r="119" spans="1:9" ht="102.75">
      <c r="A119">
        <v>1</v>
      </c>
      <c r="B119" s="114"/>
      <c r="C119" s="90">
        <v>96</v>
      </c>
      <c r="D119" s="93" t="s">
        <v>297</v>
      </c>
      <c r="E119" s="115" t="s">
        <v>56</v>
      </c>
      <c r="F119" s="97" t="s">
        <v>298</v>
      </c>
      <c r="G119" s="117" t="s">
        <v>256</v>
      </c>
      <c r="H119" s="99">
        <v>0.42</v>
      </c>
      <c r="I119" s="268" t="s">
        <v>2506</v>
      </c>
    </row>
    <row r="120" spans="1:9" ht="90">
      <c r="A120">
        <v>1</v>
      </c>
      <c r="B120" s="114"/>
      <c r="C120" s="90">
        <v>97</v>
      </c>
      <c r="D120" s="93" t="s">
        <v>297</v>
      </c>
      <c r="E120" s="115" t="s">
        <v>56</v>
      </c>
      <c r="F120" s="97" t="s">
        <v>299</v>
      </c>
      <c r="G120" s="98" t="s">
        <v>300</v>
      </c>
      <c r="H120" s="99">
        <v>0.38</v>
      </c>
      <c r="I120" s="268" t="s">
        <v>2507</v>
      </c>
    </row>
    <row r="121" spans="1:9" ht="81">
      <c r="A121">
        <v>1</v>
      </c>
      <c r="B121" s="114"/>
      <c r="C121" s="90">
        <v>98</v>
      </c>
      <c r="D121" s="93" t="s">
        <v>297</v>
      </c>
      <c r="E121" s="115" t="s">
        <v>56</v>
      </c>
      <c r="F121" s="97" t="s">
        <v>301</v>
      </c>
      <c r="G121" s="98" t="s">
        <v>300</v>
      </c>
      <c r="H121" s="99">
        <v>0.38</v>
      </c>
      <c r="I121" s="268" t="s">
        <v>2508</v>
      </c>
    </row>
    <row r="122" spans="1:9" ht="54">
      <c r="A122">
        <v>1</v>
      </c>
      <c r="B122" s="114"/>
      <c r="C122" s="90">
        <v>99</v>
      </c>
      <c r="D122" s="93" t="s">
        <v>297</v>
      </c>
      <c r="E122" s="115" t="s">
        <v>56</v>
      </c>
      <c r="F122" s="97" t="s">
        <v>302</v>
      </c>
      <c r="G122" s="98" t="s">
        <v>300</v>
      </c>
      <c r="H122" s="99">
        <v>6.25</v>
      </c>
      <c r="I122" s="268" t="s">
        <v>2509</v>
      </c>
    </row>
    <row r="123" spans="1:9" ht="64.5">
      <c r="A123">
        <v>1</v>
      </c>
      <c r="B123" s="114"/>
      <c r="C123" s="90">
        <v>100</v>
      </c>
      <c r="D123" s="93" t="s">
        <v>297</v>
      </c>
      <c r="E123" s="98" t="s">
        <v>56</v>
      </c>
      <c r="F123" s="97" t="s">
        <v>303</v>
      </c>
      <c r="G123" s="96" t="s">
        <v>262</v>
      </c>
      <c r="H123" s="99">
        <v>0.4</v>
      </c>
      <c r="I123" s="268" t="s">
        <v>2510</v>
      </c>
    </row>
    <row r="124" spans="1:9" ht="51.75">
      <c r="A124">
        <v>1</v>
      </c>
      <c r="B124" s="114"/>
      <c r="C124" s="90">
        <v>101</v>
      </c>
      <c r="D124" s="93" t="s">
        <v>297</v>
      </c>
      <c r="E124" s="98" t="s">
        <v>56</v>
      </c>
      <c r="F124" s="97" t="s">
        <v>304</v>
      </c>
      <c r="G124" s="96" t="s">
        <v>262</v>
      </c>
      <c r="H124" s="99">
        <v>0.55000000000000004</v>
      </c>
      <c r="I124" s="268" t="s">
        <v>2511</v>
      </c>
    </row>
    <row r="125" spans="1:9" ht="141">
      <c r="A125">
        <v>1</v>
      </c>
      <c r="B125" s="114"/>
      <c r="C125" s="90">
        <v>102</v>
      </c>
      <c r="D125" s="93" t="s">
        <v>305</v>
      </c>
      <c r="E125" s="98" t="s">
        <v>56</v>
      </c>
      <c r="F125" s="119" t="s">
        <v>306</v>
      </c>
      <c r="G125" s="118" t="s">
        <v>282</v>
      </c>
      <c r="H125" s="99">
        <v>0.4</v>
      </c>
      <c r="I125" s="268" t="s">
        <v>2512</v>
      </c>
    </row>
    <row r="126" spans="1:9" ht="108">
      <c r="A126">
        <v>1</v>
      </c>
      <c r="B126" s="114"/>
      <c r="C126" s="90">
        <v>103</v>
      </c>
      <c r="D126" s="93" t="s">
        <v>297</v>
      </c>
      <c r="E126" s="98" t="s">
        <v>56</v>
      </c>
      <c r="F126" s="119" t="s">
        <v>307</v>
      </c>
      <c r="G126" s="118" t="s">
        <v>282</v>
      </c>
      <c r="H126" s="99">
        <v>4</v>
      </c>
      <c r="I126" s="268" t="s">
        <v>2513</v>
      </c>
    </row>
    <row r="127" spans="1:9" ht="54">
      <c r="A127">
        <v>1</v>
      </c>
      <c r="B127" s="114"/>
      <c r="C127" s="90">
        <v>104</v>
      </c>
      <c r="D127" s="93" t="s">
        <v>297</v>
      </c>
      <c r="E127" s="98" t="s">
        <v>56</v>
      </c>
      <c r="F127" s="97" t="s">
        <v>308</v>
      </c>
      <c r="G127" s="98" t="s">
        <v>309</v>
      </c>
      <c r="H127" s="99">
        <v>2.8</v>
      </c>
      <c r="I127" s="268" t="s">
        <v>2514</v>
      </c>
    </row>
    <row r="128" spans="1:9" ht="81">
      <c r="A128">
        <v>1</v>
      </c>
      <c r="B128" s="114"/>
      <c r="C128" s="90">
        <v>105</v>
      </c>
      <c r="D128" s="93" t="s">
        <v>310</v>
      </c>
      <c r="E128" s="98" t="s">
        <v>18</v>
      </c>
      <c r="F128" s="97" t="s">
        <v>311</v>
      </c>
      <c r="G128" s="98" t="s">
        <v>275</v>
      </c>
      <c r="H128" s="99" t="s">
        <v>312</v>
      </c>
      <c r="I128" s="268" t="s">
        <v>2515</v>
      </c>
    </row>
    <row r="129" spans="1:9" ht="81">
      <c r="A129">
        <v>1</v>
      </c>
      <c r="B129" s="114"/>
      <c r="C129" s="90">
        <v>106</v>
      </c>
      <c r="D129" s="93" t="s">
        <v>310</v>
      </c>
      <c r="E129" s="98" t="s">
        <v>56</v>
      </c>
      <c r="F129" s="97" t="s">
        <v>313</v>
      </c>
      <c r="G129" s="98" t="s">
        <v>275</v>
      </c>
      <c r="H129" s="99" t="s">
        <v>312</v>
      </c>
      <c r="I129" s="268" t="s">
        <v>2516</v>
      </c>
    </row>
    <row r="130" spans="1:9" ht="51.75">
      <c r="A130">
        <v>1</v>
      </c>
      <c r="B130" s="114"/>
      <c r="C130" s="90">
        <v>107</v>
      </c>
      <c r="D130" s="93" t="s">
        <v>292</v>
      </c>
      <c r="E130" s="98" t="s">
        <v>56</v>
      </c>
      <c r="F130" s="97" t="s">
        <v>314</v>
      </c>
      <c r="G130" s="98" t="s">
        <v>265</v>
      </c>
      <c r="H130" s="99">
        <v>0.54</v>
      </c>
      <c r="I130" s="268" t="s">
        <v>2517</v>
      </c>
    </row>
    <row r="131" spans="1:9" ht="64.5">
      <c r="A131">
        <v>1</v>
      </c>
      <c r="B131" s="114"/>
      <c r="C131" s="90">
        <v>108</v>
      </c>
      <c r="D131" s="93" t="s">
        <v>292</v>
      </c>
      <c r="E131" s="115" t="s">
        <v>56</v>
      </c>
      <c r="F131" s="97" t="s">
        <v>315</v>
      </c>
      <c r="G131" s="96" t="s">
        <v>316</v>
      </c>
      <c r="H131" s="99">
        <v>0.5</v>
      </c>
      <c r="I131" s="268" t="s">
        <v>2518</v>
      </c>
    </row>
    <row r="132" spans="1:9" ht="64.5">
      <c r="A132">
        <v>1</v>
      </c>
      <c r="B132" s="114"/>
      <c r="C132" s="90">
        <v>109</v>
      </c>
      <c r="D132" s="93" t="s">
        <v>292</v>
      </c>
      <c r="E132" s="115" t="s">
        <v>56</v>
      </c>
      <c r="F132" s="97" t="s">
        <v>317</v>
      </c>
      <c r="G132" s="96" t="s">
        <v>262</v>
      </c>
      <c r="H132" s="99">
        <v>1.22</v>
      </c>
      <c r="I132" s="268" t="s">
        <v>2519</v>
      </c>
    </row>
    <row r="133" spans="1:9" ht="83.25" customHeight="1">
      <c r="A133">
        <v>1</v>
      </c>
      <c r="B133" s="114"/>
      <c r="C133" s="90">
        <v>110</v>
      </c>
      <c r="D133" s="93" t="s">
        <v>292</v>
      </c>
      <c r="E133" s="115" t="s">
        <v>56</v>
      </c>
      <c r="F133" s="116" t="s">
        <v>318</v>
      </c>
      <c r="G133" s="98" t="s">
        <v>300</v>
      </c>
      <c r="H133" s="99">
        <v>0.63</v>
      </c>
      <c r="I133" s="268" t="s">
        <v>2520</v>
      </c>
    </row>
    <row r="134" spans="1:9" ht="77.25">
      <c r="A134">
        <v>1</v>
      </c>
      <c r="B134" s="114"/>
      <c r="C134" s="90">
        <v>111</v>
      </c>
      <c r="D134" s="93" t="s">
        <v>292</v>
      </c>
      <c r="E134" s="98" t="s">
        <v>56</v>
      </c>
      <c r="F134" s="97" t="s">
        <v>319</v>
      </c>
      <c r="G134" s="98" t="s">
        <v>300</v>
      </c>
      <c r="H134" s="99">
        <v>10.83</v>
      </c>
      <c r="I134" s="268" t="s">
        <v>2521</v>
      </c>
    </row>
    <row r="135" spans="1:9" ht="75.75" customHeight="1">
      <c r="A135">
        <v>1</v>
      </c>
      <c r="B135" s="114"/>
      <c r="C135" s="90">
        <v>112</v>
      </c>
      <c r="D135" s="93" t="s">
        <v>292</v>
      </c>
      <c r="E135" s="98" t="s">
        <v>18</v>
      </c>
      <c r="F135" s="97" t="s">
        <v>320</v>
      </c>
      <c r="G135" s="98" t="s">
        <v>300</v>
      </c>
      <c r="H135" s="99">
        <v>1.21</v>
      </c>
      <c r="I135" s="268" t="s">
        <v>2522</v>
      </c>
    </row>
    <row r="136" spans="1:9" ht="69" customHeight="1">
      <c r="A136">
        <v>1</v>
      </c>
      <c r="B136" s="114"/>
      <c r="C136" s="90">
        <v>113</v>
      </c>
      <c r="D136" s="93" t="s">
        <v>321</v>
      </c>
      <c r="E136" s="98" t="s">
        <v>56</v>
      </c>
      <c r="F136" s="97" t="s">
        <v>322</v>
      </c>
      <c r="G136" s="98" t="s">
        <v>323</v>
      </c>
      <c r="H136" s="99">
        <v>6.83</v>
      </c>
      <c r="I136" s="268" t="s">
        <v>2523</v>
      </c>
    </row>
    <row r="137" spans="1:9" ht="64.5">
      <c r="A137">
        <v>1</v>
      </c>
      <c r="B137" s="114"/>
      <c r="C137" s="90">
        <v>114</v>
      </c>
      <c r="D137" s="93" t="s">
        <v>321</v>
      </c>
      <c r="E137" s="98" t="s">
        <v>56</v>
      </c>
      <c r="F137" s="97" t="s">
        <v>324</v>
      </c>
      <c r="G137" s="98" t="s">
        <v>323</v>
      </c>
      <c r="H137" s="99">
        <v>5.83</v>
      </c>
      <c r="I137" s="268" t="s">
        <v>2524</v>
      </c>
    </row>
    <row r="138" spans="1:9" ht="51.75">
      <c r="A138">
        <v>1</v>
      </c>
      <c r="B138" s="114"/>
      <c r="C138" s="90">
        <v>115</v>
      </c>
      <c r="D138" s="93" t="s">
        <v>325</v>
      </c>
      <c r="E138" s="115" t="s">
        <v>56</v>
      </c>
      <c r="F138" s="97" t="s">
        <v>326</v>
      </c>
      <c r="G138" s="96" t="s">
        <v>316</v>
      </c>
      <c r="H138" s="99">
        <v>0.27</v>
      </c>
      <c r="I138" s="268" t="s">
        <v>2525</v>
      </c>
    </row>
    <row r="139" spans="1:9" ht="77.25">
      <c r="A139">
        <v>1</v>
      </c>
      <c r="B139" s="114"/>
      <c r="C139" s="90">
        <v>116</v>
      </c>
      <c r="D139" s="93" t="s">
        <v>327</v>
      </c>
      <c r="E139" s="98" t="s">
        <v>56</v>
      </c>
      <c r="F139" s="97" t="s">
        <v>328</v>
      </c>
      <c r="G139" s="98" t="s">
        <v>323</v>
      </c>
      <c r="H139" s="99">
        <v>0.2</v>
      </c>
      <c r="I139" s="268" t="s">
        <v>2526</v>
      </c>
    </row>
    <row r="140" spans="1:9" ht="90">
      <c r="A140">
        <v>1</v>
      </c>
      <c r="B140" s="114"/>
      <c r="C140" s="90">
        <v>117</v>
      </c>
      <c r="D140" s="121" t="s">
        <v>329</v>
      </c>
      <c r="E140" s="118" t="s">
        <v>56</v>
      </c>
      <c r="F140" s="119" t="s">
        <v>330</v>
      </c>
      <c r="G140" s="118" t="s">
        <v>331</v>
      </c>
      <c r="H140" s="99">
        <v>28</v>
      </c>
      <c r="I140" s="268" t="s">
        <v>2527</v>
      </c>
    </row>
    <row r="141" spans="1:9" ht="64.5">
      <c r="A141">
        <v>1</v>
      </c>
      <c r="B141" s="114"/>
      <c r="C141" s="90">
        <v>118</v>
      </c>
      <c r="D141" s="93" t="s">
        <v>332</v>
      </c>
      <c r="E141" s="115" t="s">
        <v>56</v>
      </c>
      <c r="F141" s="97" t="s">
        <v>333</v>
      </c>
      <c r="G141" s="98" t="s">
        <v>323</v>
      </c>
      <c r="H141" s="99">
        <v>2.04</v>
      </c>
      <c r="I141" s="268" t="s">
        <v>2528</v>
      </c>
    </row>
    <row r="142" spans="1:9" ht="115.5">
      <c r="A142">
        <v>1</v>
      </c>
      <c r="B142" s="114"/>
      <c r="C142" s="90">
        <v>119</v>
      </c>
      <c r="D142" s="93" t="s">
        <v>334</v>
      </c>
      <c r="E142" s="115" t="s">
        <v>56</v>
      </c>
      <c r="F142" s="97" t="s">
        <v>335</v>
      </c>
      <c r="G142" s="117" t="s">
        <v>256</v>
      </c>
      <c r="H142" s="99">
        <v>2.33</v>
      </c>
      <c r="I142" s="268" t="s">
        <v>2529</v>
      </c>
    </row>
    <row r="143" spans="1:9" ht="64.5">
      <c r="A143">
        <v>1</v>
      </c>
      <c r="B143" s="114"/>
      <c r="C143" s="90">
        <v>120</v>
      </c>
      <c r="D143" s="93" t="s">
        <v>263</v>
      </c>
      <c r="E143" s="98" t="s">
        <v>18</v>
      </c>
      <c r="F143" s="97" t="s">
        <v>336</v>
      </c>
      <c r="G143" s="98" t="s">
        <v>265</v>
      </c>
      <c r="H143" s="99">
        <v>1</v>
      </c>
      <c r="I143" s="268" t="s">
        <v>2530</v>
      </c>
    </row>
    <row r="144" spans="1:9" ht="25.5">
      <c r="A144">
        <v>1</v>
      </c>
      <c r="B144" s="89" t="s">
        <v>337</v>
      </c>
      <c r="C144" s="122"/>
      <c r="D144" s="101" t="s">
        <v>338</v>
      </c>
      <c r="E144" s="101"/>
      <c r="F144" s="101"/>
      <c r="G144" s="92"/>
      <c r="H144" s="123"/>
      <c r="I144" s="268" t="s">
        <v>2531</v>
      </c>
    </row>
    <row r="145" spans="1:9" ht="39">
      <c r="A145">
        <v>1</v>
      </c>
      <c r="B145" s="95"/>
      <c r="C145" s="90">
        <v>121</v>
      </c>
      <c r="D145" s="108" t="s">
        <v>339</v>
      </c>
      <c r="E145" s="98" t="s">
        <v>14</v>
      </c>
      <c r="F145" s="108" t="s">
        <v>340</v>
      </c>
      <c r="G145" s="98" t="s">
        <v>141</v>
      </c>
      <c r="H145" s="99">
        <v>7.92</v>
      </c>
      <c r="I145" s="268" t="s">
        <v>2532</v>
      </c>
    </row>
    <row r="146" spans="1:9" ht="27">
      <c r="A146">
        <v>1</v>
      </c>
      <c r="B146" s="95"/>
      <c r="C146" s="90">
        <v>122</v>
      </c>
      <c r="D146" s="108" t="s">
        <v>339</v>
      </c>
      <c r="E146" s="98" t="s">
        <v>14</v>
      </c>
      <c r="F146" s="108" t="s">
        <v>341</v>
      </c>
      <c r="G146" s="98" t="s">
        <v>141</v>
      </c>
      <c r="H146" s="99">
        <v>9.17</v>
      </c>
      <c r="I146" s="268" t="s">
        <v>2533</v>
      </c>
    </row>
    <row r="147" spans="1:9" ht="39">
      <c r="A147">
        <v>1</v>
      </c>
      <c r="B147" s="95"/>
      <c r="C147" s="90">
        <v>123</v>
      </c>
      <c r="D147" s="108" t="s">
        <v>339</v>
      </c>
      <c r="E147" s="98" t="s">
        <v>14</v>
      </c>
      <c r="F147" s="108" t="s">
        <v>342</v>
      </c>
      <c r="G147" s="98" t="s">
        <v>141</v>
      </c>
      <c r="H147" s="99">
        <v>5</v>
      </c>
      <c r="I147" s="268" t="s">
        <v>2534</v>
      </c>
    </row>
    <row r="148" spans="1:9" ht="39">
      <c r="A148">
        <v>1</v>
      </c>
      <c r="B148" s="95"/>
      <c r="C148" s="90">
        <v>124</v>
      </c>
      <c r="D148" s="108" t="s">
        <v>339</v>
      </c>
      <c r="E148" s="98" t="s">
        <v>14</v>
      </c>
      <c r="F148" s="108" t="s">
        <v>343</v>
      </c>
      <c r="G148" s="98" t="s">
        <v>141</v>
      </c>
      <c r="H148" s="99">
        <v>5</v>
      </c>
      <c r="I148" s="268" t="s">
        <v>2535</v>
      </c>
    </row>
    <row r="149" spans="1:9" ht="26.25">
      <c r="A149">
        <v>1</v>
      </c>
      <c r="B149" s="95"/>
      <c r="C149" s="90">
        <v>125</v>
      </c>
      <c r="D149" s="108" t="s">
        <v>339</v>
      </c>
      <c r="E149" s="98" t="s">
        <v>14</v>
      </c>
      <c r="F149" s="108" t="s">
        <v>344</v>
      </c>
      <c r="G149" s="98" t="s">
        <v>141</v>
      </c>
      <c r="H149" s="99">
        <v>5</v>
      </c>
      <c r="I149" s="268" t="s">
        <v>2536</v>
      </c>
    </row>
    <row r="150" spans="1:9" ht="26.25">
      <c r="A150">
        <v>1</v>
      </c>
      <c r="B150" s="83"/>
      <c r="C150" s="124"/>
      <c r="D150" s="104" t="s">
        <v>345</v>
      </c>
      <c r="E150" s="125"/>
      <c r="F150" s="125"/>
      <c r="G150" s="126"/>
      <c r="H150" s="127"/>
      <c r="I150" s="268" t="s">
        <v>2537</v>
      </c>
    </row>
    <row r="151" spans="1:9" ht="25.5">
      <c r="A151">
        <v>1</v>
      </c>
      <c r="B151" s="89" t="s">
        <v>346</v>
      </c>
      <c r="C151" s="90"/>
      <c r="D151" s="101" t="s">
        <v>347</v>
      </c>
      <c r="E151" s="101"/>
      <c r="F151" s="101"/>
      <c r="G151" s="92"/>
      <c r="H151" s="123"/>
      <c r="I151" s="268" t="s">
        <v>2538</v>
      </c>
    </row>
    <row r="152" spans="1:9" ht="26.25">
      <c r="A152">
        <v>1</v>
      </c>
      <c r="B152" s="128"/>
      <c r="C152" s="90">
        <v>126</v>
      </c>
      <c r="D152" s="93" t="s">
        <v>348</v>
      </c>
      <c r="E152" s="98" t="s">
        <v>40</v>
      </c>
      <c r="F152" s="93" t="s">
        <v>349</v>
      </c>
      <c r="G152" s="98" t="s">
        <v>141</v>
      </c>
      <c r="H152" s="99">
        <v>65</v>
      </c>
      <c r="I152" s="268" t="s">
        <v>2539</v>
      </c>
    </row>
    <row r="153" spans="1:9" ht="27">
      <c r="A153">
        <v>1</v>
      </c>
      <c r="B153" s="129"/>
      <c r="C153" s="100">
        <v>127</v>
      </c>
      <c r="D153" s="93" t="s">
        <v>350</v>
      </c>
      <c r="E153" s="98" t="s">
        <v>28</v>
      </c>
      <c r="F153" s="93" t="s">
        <v>351</v>
      </c>
      <c r="G153" s="98" t="s">
        <v>141</v>
      </c>
      <c r="H153" s="99">
        <v>25</v>
      </c>
      <c r="I153" s="268" t="s">
        <v>2540</v>
      </c>
    </row>
    <row r="154" spans="1:9" ht="13.5">
      <c r="A154">
        <v>1</v>
      </c>
      <c r="B154" s="89" t="s">
        <v>352</v>
      </c>
      <c r="C154" s="100"/>
      <c r="D154" s="101" t="s">
        <v>353</v>
      </c>
      <c r="E154" s="101"/>
      <c r="F154" s="101"/>
      <c r="G154" s="92"/>
      <c r="H154" s="99"/>
      <c r="I154" s="268" t="s">
        <v>2541</v>
      </c>
    </row>
    <row r="155" spans="1:9" ht="13.5">
      <c r="A155">
        <v>1</v>
      </c>
      <c r="B155" s="95"/>
      <c r="C155" s="100">
        <v>128</v>
      </c>
      <c r="D155" s="93" t="s">
        <v>354</v>
      </c>
      <c r="E155" s="98" t="s">
        <v>28</v>
      </c>
      <c r="F155" s="121" t="s">
        <v>355</v>
      </c>
      <c r="G155" s="98" t="s">
        <v>141</v>
      </c>
      <c r="H155" s="99">
        <v>22.5</v>
      </c>
      <c r="I155" s="268" t="s">
        <v>2542</v>
      </c>
    </row>
    <row r="156" spans="1:9" ht="13.5">
      <c r="A156">
        <v>1</v>
      </c>
      <c r="B156" s="95"/>
      <c r="C156" s="100">
        <v>129</v>
      </c>
      <c r="D156" s="93" t="s">
        <v>354</v>
      </c>
      <c r="E156" s="115" t="s">
        <v>28</v>
      </c>
      <c r="F156" s="121" t="s">
        <v>356</v>
      </c>
      <c r="G156" s="98" t="s">
        <v>141</v>
      </c>
      <c r="H156" s="99">
        <v>20</v>
      </c>
      <c r="I156" s="268" t="s">
        <v>2543</v>
      </c>
    </row>
    <row r="157" spans="1:9" ht="13.5">
      <c r="A157">
        <v>1</v>
      </c>
      <c r="B157" s="95"/>
      <c r="C157" s="100">
        <v>130</v>
      </c>
      <c r="D157" s="93" t="s">
        <v>354</v>
      </c>
      <c r="E157" s="98" t="s">
        <v>28</v>
      </c>
      <c r="F157" s="121" t="s">
        <v>357</v>
      </c>
      <c r="G157" s="98" t="s">
        <v>141</v>
      </c>
      <c r="H157" s="99">
        <v>17.5</v>
      </c>
      <c r="I157" s="268" t="s">
        <v>2544</v>
      </c>
    </row>
    <row r="158" spans="1:9" ht="13.5">
      <c r="A158">
        <v>1</v>
      </c>
      <c r="B158" s="95"/>
      <c r="C158" s="100">
        <v>131</v>
      </c>
      <c r="D158" s="93" t="s">
        <v>354</v>
      </c>
      <c r="E158" s="98" t="s">
        <v>28</v>
      </c>
      <c r="F158" s="121" t="s">
        <v>358</v>
      </c>
      <c r="G158" s="98" t="s">
        <v>141</v>
      </c>
      <c r="H158" s="99">
        <v>25</v>
      </c>
      <c r="I158" s="268" t="s">
        <v>2545</v>
      </c>
    </row>
    <row r="159" spans="1:9" ht="13.5">
      <c r="A159">
        <v>1</v>
      </c>
      <c r="B159" s="95"/>
      <c r="C159" s="100">
        <v>132</v>
      </c>
      <c r="D159" s="93" t="s">
        <v>354</v>
      </c>
      <c r="E159" s="98" t="s">
        <v>28</v>
      </c>
      <c r="F159" s="121" t="s">
        <v>359</v>
      </c>
      <c r="G159" s="98" t="s">
        <v>141</v>
      </c>
      <c r="H159" s="99">
        <v>19.170000000000002</v>
      </c>
      <c r="I159" s="268" t="s">
        <v>2546</v>
      </c>
    </row>
    <row r="160" spans="1:9" ht="13.5">
      <c r="A160">
        <v>1</v>
      </c>
      <c r="B160" s="95"/>
      <c r="C160" s="100">
        <v>133</v>
      </c>
      <c r="D160" s="93" t="s">
        <v>354</v>
      </c>
      <c r="E160" s="98" t="s">
        <v>28</v>
      </c>
      <c r="F160" s="121" t="s">
        <v>360</v>
      </c>
      <c r="G160" s="98" t="s">
        <v>141</v>
      </c>
      <c r="H160" s="99">
        <v>29</v>
      </c>
      <c r="I160" s="268" t="s">
        <v>2547</v>
      </c>
    </row>
    <row r="161" spans="1:9" ht="13.5">
      <c r="A161">
        <v>1</v>
      </c>
      <c r="B161" s="95"/>
      <c r="C161" s="100">
        <v>134</v>
      </c>
      <c r="D161" s="93" t="s">
        <v>354</v>
      </c>
      <c r="E161" s="98" t="s">
        <v>28</v>
      </c>
      <c r="F161" s="121" t="s">
        <v>361</v>
      </c>
      <c r="G161" s="98" t="s">
        <v>141</v>
      </c>
      <c r="H161" s="99">
        <v>30</v>
      </c>
      <c r="I161" s="268" t="s">
        <v>2548</v>
      </c>
    </row>
    <row r="162" spans="1:9" ht="13.5">
      <c r="A162">
        <v>1</v>
      </c>
      <c r="B162" s="95"/>
      <c r="C162" s="100">
        <v>135</v>
      </c>
      <c r="D162" s="93" t="s">
        <v>354</v>
      </c>
      <c r="E162" s="98" t="s">
        <v>28</v>
      </c>
      <c r="F162" s="121" t="s">
        <v>362</v>
      </c>
      <c r="G162" s="98" t="s">
        <v>141</v>
      </c>
      <c r="H162" s="99">
        <v>43.92</v>
      </c>
      <c r="I162" s="268" t="s">
        <v>2549</v>
      </c>
    </row>
    <row r="163" spans="1:9" ht="13.5">
      <c r="A163">
        <v>1</v>
      </c>
      <c r="B163" s="95"/>
      <c r="C163" s="100">
        <v>136</v>
      </c>
      <c r="D163" s="93" t="s">
        <v>354</v>
      </c>
      <c r="E163" s="98" t="s">
        <v>28</v>
      </c>
      <c r="F163" s="121" t="s">
        <v>363</v>
      </c>
      <c r="G163" s="98" t="s">
        <v>141</v>
      </c>
      <c r="H163" s="99">
        <v>80</v>
      </c>
      <c r="I163" s="268" t="s">
        <v>2550</v>
      </c>
    </row>
    <row r="164" spans="1:9" ht="13.5">
      <c r="A164">
        <v>1</v>
      </c>
      <c r="B164" s="89" t="s">
        <v>364</v>
      </c>
      <c r="C164" s="100"/>
      <c r="D164" s="101" t="s">
        <v>365</v>
      </c>
      <c r="E164" s="101"/>
      <c r="F164" s="101"/>
      <c r="G164" s="92"/>
      <c r="H164" s="111"/>
      <c r="I164" s="268" t="s">
        <v>2551</v>
      </c>
    </row>
    <row r="165" spans="1:9" ht="13.5">
      <c r="A165">
        <v>1</v>
      </c>
      <c r="B165" s="95"/>
      <c r="C165" s="100">
        <v>137</v>
      </c>
      <c r="D165" s="130" t="s">
        <v>366</v>
      </c>
      <c r="E165" s="98" t="s">
        <v>28</v>
      </c>
      <c r="F165" s="130" t="s">
        <v>367</v>
      </c>
      <c r="G165" s="98" t="s">
        <v>141</v>
      </c>
      <c r="H165" s="99">
        <v>82.22</v>
      </c>
      <c r="I165" s="268" t="s">
        <v>2552</v>
      </c>
    </row>
    <row r="166" spans="1:9" ht="13.5">
      <c r="A166">
        <v>1</v>
      </c>
      <c r="B166" s="95"/>
      <c r="C166" s="100">
        <v>138</v>
      </c>
      <c r="D166" s="130" t="s">
        <v>366</v>
      </c>
      <c r="E166" s="98" t="s">
        <v>28</v>
      </c>
      <c r="F166" s="130" t="s">
        <v>368</v>
      </c>
      <c r="G166" s="98" t="s">
        <v>141</v>
      </c>
      <c r="H166" s="99">
        <v>100</v>
      </c>
      <c r="I166" s="268" t="s">
        <v>2553</v>
      </c>
    </row>
    <row r="167" spans="1:9" ht="13.5">
      <c r="A167">
        <v>1</v>
      </c>
      <c r="B167" s="95"/>
      <c r="C167" s="100">
        <v>139</v>
      </c>
      <c r="D167" s="130" t="s">
        <v>366</v>
      </c>
      <c r="E167" s="98" t="s">
        <v>28</v>
      </c>
      <c r="F167" s="130" t="s">
        <v>369</v>
      </c>
      <c r="G167" s="98" t="s">
        <v>141</v>
      </c>
      <c r="H167" s="99">
        <v>104.17</v>
      </c>
      <c r="I167" s="268" t="s">
        <v>2554</v>
      </c>
    </row>
    <row r="168" spans="1:9" ht="13.5">
      <c r="A168">
        <v>1</v>
      </c>
      <c r="B168" s="95"/>
      <c r="C168" s="100">
        <v>140</v>
      </c>
      <c r="D168" s="130" t="s">
        <v>366</v>
      </c>
      <c r="E168" s="98" t="s">
        <v>28</v>
      </c>
      <c r="F168" s="130" t="s">
        <v>370</v>
      </c>
      <c r="G168" s="98" t="s">
        <v>141</v>
      </c>
      <c r="H168" s="99">
        <v>122.5</v>
      </c>
      <c r="I168" s="268" t="s">
        <v>2555</v>
      </c>
    </row>
    <row r="169" spans="1:9" ht="13.5">
      <c r="A169">
        <v>1</v>
      </c>
      <c r="B169" s="89" t="s">
        <v>371</v>
      </c>
      <c r="C169" s="100"/>
      <c r="D169" s="101" t="s">
        <v>372</v>
      </c>
      <c r="E169" s="101"/>
      <c r="F169" s="101"/>
      <c r="G169" s="92"/>
      <c r="H169" s="123"/>
      <c r="I169" s="268" t="s">
        <v>2556</v>
      </c>
    </row>
    <row r="170" spans="1:9" ht="26.25">
      <c r="A170">
        <v>1</v>
      </c>
      <c r="B170" s="95"/>
      <c r="C170" s="100">
        <v>141</v>
      </c>
      <c r="D170" s="93" t="s">
        <v>373</v>
      </c>
      <c r="E170" s="98" t="s">
        <v>28</v>
      </c>
      <c r="F170" s="93" t="s">
        <v>374</v>
      </c>
      <c r="G170" s="98" t="s">
        <v>141</v>
      </c>
      <c r="H170" s="99">
        <v>5288.35</v>
      </c>
      <c r="I170" s="268" t="s">
        <v>2557</v>
      </c>
    </row>
    <row r="171" spans="1:9" ht="26.25">
      <c r="A171">
        <v>1</v>
      </c>
      <c r="B171" s="95"/>
      <c r="C171" s="100">
        <v>142</v>
      </c>
      <c r="D171" s="93" t="s">
        <v>373</v>
      </c>
      <c r="E171" s="98" t="s">
        <v>28</v>
      </c>
      <c r="F171" s="93" t="s">
        <v>375</v>
      </c>
      <c r="G171" s="98" t="s">
        <v>141</v>
      </c>
      <c r="H171" s="99">
        <v>5638.8</v>
      </c>
      <c r="I171" s="268" t="s">
        <v>2558</v>
      </c>
    </row>
    <row r="172" spans="1:9" ht="26.25">
      <c r="A172">
        <v>1</v>
      </c>
      <c r="B172" s="95"/>
      <c r="C172" s="100">
        <v>143</v>
      </c>
      <c r="D172" s="93" t="s">
        <v>373</v>
      </c>
      <c r="E172" s="98" t="s">
        <v>28</v>
      </c>
      <c r="F172" s="93" t="s">
        <v>376</v>
      </c>
      <c r="G172" s="98" t="s">
        <v>141</v>
      </c>
      <c r="H172" s="99">
        <v>6046.4</v>
      </c>
      <c r="I172" s="268" t="s">
        <v>2559</v>
      </c>
    </row>
    <row r="173" spans="1:9" ht="13.5">
      <c r="A173">
        <v>1</v>
      </c>
      <c r="B173" s="95"/>
      <c r="C173" s="100">
        <v>144</v>
      </c>
      <c r="D173" s="93" t="s">
        <v>373</v>
      </c>
      <c r="E173" s="98" t="s">
        <v>28</v>
      </c>
      <c r="F173" s="93" t="s">
        <v>377</v>
      </c>
      <c r="G173" s="98" t="s">
        <v>141</v>
      </c>
      <c r="H173" s="99">
        <v>1643.2</v>
      </c>
      <c r="I173" s="268" t="s">
        <v>2560</v>
      </c>
    </row>
    <row r="174" spans="1:9" ht="27">
      <c r="A174">
        <v>1</v>
      </c>
      <c r="B174" s="95"/>
      <c r="C174" s="100">
        <v>145</v>
      </c>
      <c r="D174" s="93" t="s">
        <v>373</v>
      </c>
      <c r="E174" s="98" t="s">
        <v>28</v>
      </c>
      <c r="F174" s="93" t="s">
        <v>378</v>
      </c>
      <c r="G174" s="98" t="s">
        <v>141</v>
      </c>
      <c r="H174" s="99">
        <v>1429.15</v>
      </c>
      <c r="I174" s="268" t="s">
        <v>2561</v>
      </c>
    </row>
    <row r="175" spans="1:9" ht="27">
      <c r="A175">
        <v>1</v>
      </c>
      <c r="B175" s="95"/>
      <c r="C175" s="100">
        <v>146</v>
      </c>
      <c r="D175" s="93" t="s">
        <v>373</v>
      </c>
      <c r="E175" s="98" t="s">
        <v>28</v>
      </c>
      <c r="F175" s="93" t="s">
        <v>379</v>
      </c>
      <c r="G175" s="98" t="s">
        <v>141</v>
      </c>
      <c r="H175" s="99">
        <v>1713.2</v>
      </c>
      <c r="I175" s="268" t="s">
        <v>2562</v>
      </c>
    </row>
    <row r="176" spans="1:9" ht="27">
      <c r="A176">
        <v>1</v>
      </c>
      <c r="B176" s="95"/>
      <c r="C176" s="100">
        <v>147</v>
      </c>
      <c r="D176" s="93" t="s">
        <v>373</v>
      </c>
      <c r="E176" s="98" t="s">
        <v>28</v>
      </c>
      <c r="F176" s="93" t="s">
        <v>380</v>
      </c>
      <c r="G176" s="98" t="s">
        <v>141</v>
      </c>
      <c r="H176" s="99">
        <v>1998.53</v>
      </c>
      <c r="I176" s="268" t="s">
        <v>2563</v>
      </c>
    </row>
    <row r="177" spans="1:9" ht="13.5">
      <c r="A177">
        <v>1</v>
      </c>
      <c r="B177" s="95"/>
      <c r="C177" s="100">
        <v>148</v>
      </c>
      <c r="D177" s="93" t="s">
        <v>373</v>
      </c>
      <c r="E177" s="98" t="s">
        <v>137</v>
      </c>
      <c r="F177" s="93" t="s">
        <v>381</v>
      </c>
      <c r="G177" s="98" t="s">
        <v>141</v>
      </c>
      <c r="H177" s="99">
        <v>136.93</v>
      </c>
      <c r="I177" s="268" t="s">
        <v>2564</v>
      </c>
    </row>
    <row r="178" spans="1:9" ht="13.5">
      <c r="A178">
        <v>1</v>
      </c>
      <c r="B178" s="95"/>
      <c r="C178" s="100">
        <v>149</v>
      </c>
      <c r="D178" s="93" t="s">
        <v>373</v>
      </c>
      <c r="E178" s="98" t="s">
        <v>137</v>
      </c>
      <c r="F178" s="93" t="s">
        <v>382</v>
      </c>
      <c r="G178" s="98" t="s">
        <v>141</v>
      </c>
      <c r="H178" s="99">
        <v>143.52000000000001</v>
      </c>
      <c r="I178" s="268" t="s">
        <v>2565</v>
      </c>
    </row>
    <row r="179" spans="1:9" ht="13.5">
      <c r="A179">
        <v>1</v>
      </c>
      <c r="B179" s="95"/>
      <c r="C179" s="100">
        <v>150</v>
      </c>
      <c r="D179" s="93" t="s">
        <v>373</v>
      </c>
      <c r="E179" s="98" t="s">
        <v>137</v>
      </c>
      <c r="F179" s="93" t="s">
        <v>383</v>
      </c>
      <c r="G179" s="98" t="s">
        <v>141</v>
      </c>
      <c r="H179" s="99">
        <v>162.80000000000001</v>
      </c>
      <c r="I179" s="268" t="s">
        <v>2566</v>
      </c>
    </row>
    <row r="180" spans="1:9" ht="13.5">
      <c r="A180">
        <v>1</v>
      </c>
      <c r="B180" s="89" t="s">
        <v>384</v>
      </c>
      <c r="C180" s="100"/>
      <c r="D180" s="101" t="s">
        <v>385</v>
      </c>
      <c r="E180" s="113"/>
      <c r="F180" s="101"/>
      <c r="G180" s="92"/>
      <c r="H180" s="99"/>
      <c r="I180" s="268" t="s">
        <v>2567</v>
      </c>
    </row>
    <row r="181" spans="1:9" ht="13.5">
      <c r="A181">
        <v>1</v>
      </c>
      <c r="B181" s="95"/>
      <c r="C181" s="100">
        <v>151</v>
      </c>
      <c r="D181" s="93" t="s">
        <v>386</v>
      </c>
      <c r="E181" s="98" t="s">
        <v>14</v>
      </c>
      <c r="F181" s="97" t="s">
        <v>387</v>
      </c>
      <c r="G181" s="98" t="s">
        <v>141</v>
      </c>
      <c r="H181" s="99">
        <v>8.33</v>
      </c>
      <c r="I181" s="268" t="s">
        <v>2568</v>
      </c>
    </row>
    <row r="182" spans="1:9" ht="13.5">
      <c r="A182">
        <v>1</v>
      </c>
      <c r="B182" s="95"/>
      <c r="C182" s="100">
        <v>152</v>
      </c>
      <c r="D182" s="93" t="s">
        <v>386</v>
      </c>
      <c r="E182" s="98" t="s">
        <v>14</v>
      </c>
      <c r="F182" s="97" t="s">
        <v>388</v>
      </c>
      <c r="G182" s="98" t="s">
        <v>141</v>
      </c>
      <c r="H182" s="99">
        <v>8.83</v>
      </c>
      <c r="I182" s="268" t="s">
        <v>2569</v>
      </c>
    </row>
    <row r="183" spans="1:9" ht="13.5">
      <c r="A183">
        <v>1</v>
      </c>
      <c r="B183" s="95"/>
      <c r="C183" s="100">
        <v>153</v>
      </c>
      <c r="D183" s="93" t="s">
        <v>386</v>
      </c>
      <c r="E183" s="98" t="s">
        <v>14</v>
      </c>
      <c r="F183" s="97" t="s">
        <v>389</v>
      </c>
      <c r="G183" s="98" t="s">
        <v>141</v>
      </c>
      <c r="H183" s="99">
        <v>9</v>
      </c>
      <c r="I183" s="268" t="s">
        <v>2570</v>
      </c>
    </row>
    <row r="184" spans="1:9" ht="27">
      <c r="A184">
        <v>1</v>
      </c>
      <c r="B184" s="95"/>
      <c r="C184" s="100">
        <v>154</v>
      </c>
      <c r="D184" s="93" t="s">
        <v>386</v>
      </c>
      <c r="E184" s="98" t="s">
        <v>14</v>
      </c>
      <c r="F184" s="93" t="s">
        <v>390</v>
      </c>
      <c r="G184" s="98" t="s">
        <v>141</v>
      </c>
      <c r="H184" s="99">
        <v>12</v>
      </c>
      <c r="I184" s="268" t="s">
        <v>2571</v>
      </c>
    </row>
    <row r="185" spans="1:9" ht="26.25">
      <c r="A185">
        <v>1</v>
      </c>
      <c r="B185" s="95"/>
      <c r="C185" s="100">
        <v>155</v>
      </c>
      <c r="D185" s="93" t="s">
        <v>391</v>
      </c>
      <c r="E185" s="98" t="s">
        <v>28</v>
      </c>
      <c r="F185" s="93" t="s">
        <v>392</v>
      </c>
      <c r="G185" s="98" t="s">
        <v>141</v>
      </c>
      <c r="H185" s="99">
        <v>14.8</v>
      </c>
      <c r="I185" s="268" t="s">
        <v>2572</v>
      </c>
    </row>
    <row r="186" spans="1:9" ht="13.5">
      <c r="A186">
        <v>1</v>
      </c>
      <c r="B186" s="95"/>
      <c r="C186" s="100">
        <v>156</v>
      </c>
      <c r="D186" s="93" t="s">
        <v>391</v>
      </c>
      <c r="E186" s="98" t="s">
        <v>28</v>
      </c>
      <c r="F186" s="93" t="s">
        <v>393</v>
      </c>
      <c r="G186" s="98" t="s">
        <v>141</v>
      </c>
      <c r="H186" s="99">
        <v>12.1</v>
      </c>
      <c r="I186" s="268" t="s">
        <v>2573</v>
      </c>
    </row>
    <row r="187" spans="1:9" ht="26.25">
      <c r="A187">
        <v>1</v>
      </c>
      <c r="B187" s="95"/>
      <c r="C187" s="100">
        <v>157</v>
      </c>
      <c r="D187" s="93" t="s">
        <v>391</v>
      </c>
      <c r="E187" s="98" t="s">
        <v>28</v>
      </c>
      <c r="F187" s="93" t="s">
        <v>394</v>
      </c>
      <c r="G187" s="98" t="s">
        <v>141</v>
      </c>
      <c r="H187" s="99">
        <v>22.6</v>
      </c>
      <c r="I187" s="268" t="s">
        <v>2574</v>
      </c>
    </row>
    <row r="188" spans="1:9" ht="13.5">
      <c r="A188">
        <v>1</v>
      </c>
      <c r="B188" s="95"/>
      <c r="C188" s="100">
        <v>158</v>
      </c>
      <c r="D188" s="93" t="s">
        <v>391</v>
      </c>
      <c r="E188" s="98" t="s">
        <v>28</v>
      </c>
      <c r="F188" s="93" t="s">
        <v>395</v>
      </c>
      <c r="G188" s="98" t="s">
        <v>141</v>
      </c>
      <c r="H188" s="99">
        <v>9.1</v>
      </c>
      <c r="I188" s="268" t="s">
        <v>2575</v>
      </c>
    </row>
    <row r="189" spans="1:9" ht="26.25">
      <c r="A189">
        <v>1</v>
      </c>
      <c r="B189" s="95"/>
      <c r="C189" s="100">
        <v>159</v>
      </c>
      <c r="D189" s="93" t="s">
        <v>391</v>
      </c>
      <c r="E189" s="98" t="s">
        <v>28</v>
      </c>
      <c r="F189" s="93" t="s">
        <v>396</v>
      </c>
      <c r="G189" s="98" t="s">
        <v>141</v>
      </c>
      <c r="H189" s="99">
        <v>16.8</v>
      </c>
      <c r="I189" s="268" t="s">
        <v>2576</v>
      </c>
    </row>
    <row r="190" spans="1:9" ht="13.5">
      <c r="A190">
        <v>1</v>
      </c>
      <c r="B190" s="89"/>
      <c r="C190" s="100">
        <v>160</v>
      </c>
      <c r="D190" s="93" t="s">
        <v>391</v>
      </c>
      <c r="E190" s="98" t="s">
        <v>137</v>
      </c>
      <c r="F190" s="93" t="s">
        <v>397</v>
      </c>
      <c r="G190" s="98" t="s">
        <v>141</v>
      </c>
      <c r="H190" s="99">
        <v>150</v>
      </c>
      <c r="I190" s="268" t="s">
        <v>2577</v>
      </c>
    </row>
    <row r="191" spans="1:9" ht="13.5">
      <c r="A191">
        <v>1</v>
      </c>
      <c r="B191" s="95"/>
      <c r="C191" s="100">
        <v>161</v>
      </c>
      <c r="D191" s="93" t="s">
        <v>386</v>
      </c>
      <c r="E191" s="98" t="s">
        <v>28</v>
      </c>
      <c r="F191" s="93" t="s">
        <v>398</v>
      </c>
      <c r="G191" s="98" t="s">
        <v>141</v>
      </c>
      <c r="H191" s="99">
        <v>186.5</v>
      </c>
      <c r="I191" s="268" t="s">
        <v>2578</v>
      </c>
    </row>
    <row r="192" spans="1:9" ht="13.5">
      <c r="A192">
        <v>1</v>
      </c>
      <c r="B192" s="95"/>
      <c r="C192" s="100">
        <v>162</v>
      </c>
      <c r="D192" s="93" t="s">
        <v>386</v>
      </c>
      <c r="E192" s="98" t="s">
        <v>28</v>
      </c>
      <c r="F192" s="93" t="s">
        <v>399</v>
      </c>
      <c r="G192" s="98" t="s">
        <v>141</v>
      </c>
      <c r="H192" s="99">
        <v>207.2</v>
      </c>
      <c r="I192" s="268" t="s">
        <v>2579</v>
      </c>
    </row>
    <row r="193" spans="1:9" ht="27">
      <c r="A193">
        <v>1</v>
      </c>
      <c r="B193" s="95"/>
      <c r="C193" s="100">
        <v>163</v>
      </c>
      <c r="D193" s="93" t="s">
        <v>386</v>
      </c>
      <c r="E193" s="98" t="s">
        <v>28</v>
      </c>
      <c r="F193" s="93" t="s">
        <v>400</v>
      </c>
      <c r="G193" s="98" t="s">
        <v>141</v>
      </c>
      <c r="H193" s="99">
        <v>138.6</v>
      </c>
      <c r="I193" s="268" t="s">
        <v>2580</v>
      </c>
    </row>
    <row r="194" spans="1:9" ht="26.25">
      <c r="A194">
        <v>1</v>
      </c>
      <c r="B194" s="95"/>
      <c r="C194" s="100">
        <v>164</v>
      </c>
      <c r="D194" s="93" t="s">
        <v>386</v>
      </c>
      <c r="E194" s="98" t="s">
        <v>28</v>
      </c>
      <c r="F194" s="93" t="s">
        <v>401</v>
      </c>
      <c r="G194" s="98" t="s">
        <v>141</v>
      </c>
      <c r="H194" s="99">
        <v>341.25</v>
      </c>
      <c r="I194" s="268" t="s">
        <v>2581</v>
      </c>
    </row>
    <row r="195" spans="1:9" ht="27">
      <c r="A195">
        <v>1</v>
      </c>
      <c r="B195" s="95"/>
      <c r="C195" s="100">
        <v>165</v>
      </c>
      <c r="D195" s="93" t="s">
        <v>386</v>
      </c>
      <c r="E195" s="98" t="s">
        <v>28</v>
      </c>
      <c r="F195" s="93" t="s">
        <v>402</v>
      </c>
      <c r="G195" s="98" t="s">
        <v>141</v>
      </c>
      <c r="H195" s="99">
        <v>246.75</v>
      </c>
      <c r="I195" s="268" t="s">
        <v>2582</v>
      </c>
    </row>
    <row r="196" spans="1:9" ht="27">
      <c r="A196">
        <v>1</v>
      </c>
      <c r="B196" s="95"/>
      <c r="C196" s="100">
        <v>166</v>
      </c>
      <c r="D196" s="93" t="s">
        <v>386</v>
      </c>
      <c r="E196" s="98" t="s">
        <v>28</v>
      </c>
      <c r="F196" s="93" t="s">
        <v>403</v>
      </c>
      <c r="G196" s="98" t="s">
        <v>141</v>
      </c>
      <c r="H196" s="99">
        <v>237.3</v>
      </c>
      <c r="I196" s="268" t="s">
        <v>2583</v>
      </c>
    </row>
    <row r="197" spans="1:9" ht="27">
      <c r="A197">
        <v>1</v>
      </c>
      <c r="B197" s="95"/>
      <c r="C197" s="100">
        <v>167</v>
      </c>
      <c r="D197" s="93" t="s">
        <v>386</v>
      </c>
      <c r="E197" s="98" t="s">
        <v>28</v>
      </c>
      <c r="F197" s="93" t="s">
        <v>404</v>
      </c>
      <c r="G197" s="98" t="s">
        <v>141</v>
      </c>
      <c r="H197" s="99">
        <v>128.1</v>
      </c>
      <c r="I197" s="268" t="s">
        <v>2584</v>
      </c>
    </row>
    <row r="198" spans="1:9" ht="13.5">
      <c r="A198">
        <v>1</v>
      </c>
      <c r="B198" s="89" t="s">
        <v>405</v>
      </c>
      <c r="C198" s="100"/>
      <c r="D198" s="101" t="s">
        <v>406</v>
      </c>
      <c r="E198" s="101"/>
      <c r="F198" s="101"/>
      <c r="G198" s="92"/>
      <c r="H198" s="111"/>
      <c r="I198" s="268" t="s">
        <v>2585</v>
      </c>
    </row>
    <row r="199" spans="1:9" ht="13.5">
      <c r="A199">
        <v>1</v>
      </c>
      <c r="B199" s="95"/>
      <c r="C199" s="100">
        <v>168</v>
      </c>
      <c r="D199" s="93" t="s">
        <v>407</v>
      </c>
      <c r="E199" s="98" t="s">
        <v>28</v>
      </c>
      <c r="F199" s="93" t="s">
        <v>408</v>
      </c>
      <c r="G199" s="98" t="s">
        <v>141</v>
      </c>
      <c r="H199" s="99">
        <v>60.2</v>
      </c>
      <c r="I199" s="268" t="s">
        <v>2586</v>
      </c>
    </row>
    <row r="200" spans="1:9" ht="13.5">
      <c r="A200">
        <v>1</v>
      </c>
      <c r="B200" s="95"/>
      <c r="C200" s="100">
        <v>169</v>
      </c>
      <c r="D200" s="93" t="s">
        <v>407</v>
      </c>
      <c r="E200" s="98" t="s">
        <v>28</v>
      </c>
      <c r="F200" s="93" t="s">
        <v>409</v>
      </c>
      <c r="G200" s="98" t="s">
        <v>141</v>
      </c>
      <c r="H200" s="99">
        <v>100.7</v>
      </c>
      <c r="I200" s="268" t="s">
        <v>2587</v>
      </c>
    </row>
    <row r="201" spans="1:9" ht="13.5">
      <c r="A201">
        <v>1</v>
      </c>
      <c r="B201" s="95"/>
      <c r="C201" s="100">
        <v>170</v>
      </c>
      <c r="D201" s="93" t="s">
        <v>407</v>
      </c>
      <c r="E201" s="98" t="s">
        <v>28</v>
      </c>
      <c r="F201" s="93" t="s">
        <v>410</v>
      </c>
      <c r="G201" s="98" t="s">
        <v>141</v>
      </c>
      <c r="H201" s="99">
        <v>154.5</v>
      </c>
      <c r="I201" s="268" t="s">
        <v>2588</v>
      </c>
    </row>
    <row r="202" spans="1:9" ht="13.5">
      <c r="A202">
        <v>1</v>
      </c>
      <c r="B202" s="95"/>
      <c r="C202" s="100">
        <v>171</v>
      </c>
      <c r="D202" s="93" t="s">
        <v>407</v>
      </c>
      <c r="E202" s="98" t="s">
        <v>28</v>
      </c>
      <c r="F202" s="93" t="s">
        <v>411</v>
      </c>
      <c r="G202" s="98" t="s">
        <v>141</v>
      </c>
      <c r="H202" s="99">
        <v>232.8</v>
      </c>
      <c r="I202" s="268" t="s">
        <v>2589</v>
      </c>
    </row>
    <row r="203" spans="1:9" ht="13.5">
      <c r="A203">
        <v>1</v>
      </c>
      <c r="B203" s="89" t="s">
        <v>412</v>
      </c>
      <c r="C203" s="100"/>
      <c r="D203" s="101" t="s">
        <v>413</v>
      </c>
      <c r="E203" s="101"/>
      <c r="F203" s="101"/>
      <c r="G203" s="92"/>
      <c r="H203" s="99"/>
      <c r="I203" s="268" t="s">
        <v>2590</v>
      </c>
    </row>
    <row r="204" spans="1:9" ht="13.5">
      <c r="A204">
        <v>1</v>
      </c>
      <c r="B204" s="95"/>
      <c r="C204" s="90">
        <v>172</v>
      </c>
      <c r="D204" s="93" t="s">
        <v>414</v>
      </c>
      <c r="E204" s="98" t="s">
        <v>28</v>
      </c>
      <c r="F204" s="93" t="s">
        <v>415</v>
      </c>
      <c r="G204" s="98" t="s">
        <v>141</v>
      </c>
      <c r="H204" s="99">
        <v>81.599999999999994</v>
      </c>
      <c r="I204" s="268" t="s">
        <v>2591</v>
      </c>
    </row>
    <row r="205" spans="1:9" ht="13.5">
      <c r="A205">
        <v>1</v>
      </c>
      <c r="B205" s="89" t="s">
        <v>416</v>
      </c>
      <c r="C205" s="101"/>
      <c r="D205" s="101" t="s">
        <v>417</v>
      </c>
      <c r="E205" s="101"/>
      <c r="F205" s="101"/>
      <c r="G205" s="92"/>
      <c r="H205" s="111"/>
      <c r="I205" s="268" t="s">
        <v>2592</v>
      </c>
    </row>
    <row r="206" spans="1:9" ht="13.5">
      <c r="A206">
        <v>1</v>
      </c>
      <c r="B206" s="95"/>
      <c r="C206" s="90">
        <v>173</v>
      </c>
      <c r="D206" s="93" t="s">
        <v>418</v>
      </c>
      <c r="E206" s="98" t="s">
        <v>137</v>
      </c>
      <c r="F206" s="93" t="s">
        <v>419</v>
      </c>
      <c r="G206" s="98" t="s">
        <v>141</v>
      </c>
      <c r="H206" s="99">
        <v>129.72</v>
      </c>
      <c r="I206" s="268" t="s">
        <v>2593</v>
      </c>
    </row>
    <row r="207" spans="1:9" ht="13.5">
      <c r="A207">
        <v>1</v>
      </c>
      <c r="B207" s="95"/>
      <c r="C207" s="90">
        <v>174</v>
      </c>
      <c r="D207" s="93" t="s">
        <v>418</v>
      </c>
      <c r="E207" s="98" t="s">
        <v>137</v>
      </c>
      <c r="F207" s="93" t="s">
        <v>420</v>
      </c>
      <c r="G207" s="98" t="s">
        <v>141</v>
      </c>
      <c r="H207" s="99">
        <v>129.72</v>
      </c>
      <c r="I207" s="268" t="s">
        <v>2594</v>
      </c>
    </row>
    <row r="208" spans="1:9" ht="13.5">
      <c r="A208">
        <v>1</v>
      </c>
      <c r="B208" s="95"/>
      <c r="C208" s="90">
        <v>175</v>
      </c>
      <c r="D208" s="93" t="s">
        <v>418</v>
      </c>
      <c r="E208" s="98" t="s">
        <v>137</v>
      </c>
      <c r="F208" s="93" t="s">
        <v>421</v>
      </c>
      <c r="G208" s="98" t="s">
        <v>141</v>
      </c>
      <c r="H208" s="99">
        <v>129.58000000000001</v>
      </c>
      <c r="I208" s="268" t="s">
        <v>2595</v>
      </c>
    </row>
    <row r="209" spans="1:9" ht="13.5">
      <c r="A209">
        <v>1</v>
      </c>
      <c r="B209" s="89" t="s">
        <v>422</v>
      </c>
      <c r="C209" s="101"/>
      <c r="D209" s="101" t="s">
        <v>423</v>
      </c>
      <c r="E209" s="101"/>
      <c r="F209" s="101"/>
      <c r="G209" s="92"/>
      <c r="H209" s="111"/>
      <c r="I209" s="268" t="s">
        <v>2596</v>
      </c>
    </row>
    <row r="210" spans="1:9" ht="13.5">
      <c r="A210">
        <v>1</v>
      </c>
      <c r="B210" s="95"/>
      <c r="C210" s="90">
        <v>176</v>
      </c>
      <c r="D210" s="93" t="s">
        <v>424</v>
      </c>
      <c r="E210" s="98" t="s">
        <v>28</v>
      </c>
      <c r="F210" s="93" t="s">
        <v>425</v>
      </c>
      <c r="G210" s="98" t="s">
        <v>141</v>
      </c>
      <c r="H210" s="99">
        <v>10.5</v>
      </c>
      <c r="I210" s="268" t="s">
        <v>2597</v>
      </c>
    </row>
    <row r="211" spans="1:9" ht="13.5">
      <c r="A211">
        <v>1</v>
      </c>
      <c r="B211" s="95"/>
      <c r="C211" s="90">
        <v>177</v>
      </c>
      <c r="D211" s="93" t="s">
        <v>424</v>
      </c>
      <c r="E211" s="98" t="s">
        <v>28</v>
      </c>
      <c r="F211" s="93" t="s">
        <v>426</v>
      </c>
      <c r="G211" s="98" t="s">
        <v>141</v>
      </c>
      <c r="H211" s="99">
        <v>6.25</v>
      </c>
      <c r="I211" s="268" t="s">
        <v>2598</v>
      </c>
    </row>
    <row r="212" spans="1:9" ht="13.5">
      <c r="A212">
        <v>1</v>
      </c>
      <c r="B212" s="95"/>
      <c r="C212" s="90">
        <v>178</v>
      </c>
      <c r="D212" s="93" t="s">
        <v>424</v>
      </c>
      <c r="E212" s="115" t="s">
        <v>28</v>
      </c>
      <c r="F212" s="93" t="s">
        <v>427</v>
      </c>
      <c r="G212" s="98" t="s">
        <v>141</v>
      </c>
      <c r="H212" s="99">
        <v>37</v>
      </c>
      <c r="I212" s="268" t="s">
        <v>2599</v>
      </c>
    </row>
    <row r="213" spans="1:9" ht="13.5">
      <c r="A213">
        <v>1</v>
      </c>
      <c r="B213" s="89"/>
      <c r="C213" s="90">
        <v>179</v>
      </c>
      <c r="D213" s="93" t="s">
        <v>424</v>
      </c>
      <c r="E213" s="115" t="s">
        <v>28</v>
      </c>
      <c r="F213" s="93" t="s">
        <v>428</v>
      </c>
      <c r="G213" s="98" t="s">
        <v>141</v>
      </c>
      <c r="H213" s="99">
        <v>32</v>
      </c>
      <c r="I213" s="268" t="s">
        <v>2600</v>
      </c>
    </row>
    <row r="214" spans="1:9" ht="13.5">
      <c r="A214">
        <v>1</v>
      </c>
      <c r="B214" s="95"/>
      <c r="C214" s="90">
        <v>180</v>
      </c>
      <c r="D214" s="93" t="s">
        <v>424</v>
      </c>
      <c r="E214" s="115" t="s">
        <v>28</v>
      </c>
      <c r="F214" s="93" t="s">
        <v>429</v>
      </c>
      <c r="G214" s="98" t="s">
        <v>141</v>
      </c>
      <c r="H214" s="99">
        <v>32</v>
      </c>
      <c r="I214" s="268" t="s">
        <v>2601</v>
      </c>
    </row>
    <row r="215" spans="1:9" ht="13.5">
      <c r="A215">
        <v>1</v>
      </c>
      <c r="B215" s="95"/>
      <c r="C215" s="90">
        <v>181</v>
      </c>
      <c r="D215" s="93" t="s">
        <v>424</v>
      </c>
      <c r="E215" s="115" t="s">
        <v>28</v>
      </c>
      <c r="F215" s="93" t="s">
        <v>430</v>
      </c>
      <c r="G215" s="98" t="s">
        <v>141</v>
      </c>
      <c r="H215" s="99">
        <v>27</v>
      </c>
      <c r="I215" s="268" t="s">
        <v>2602</v>
      </c>
    </row>
    <row r="216" spans="1:9" ht="13.5">
      <c r="A216">
        <v>1</v>
      </c>
      <c r="B216" s="95"/>
      <c r="C216" s="90">
        <v>182</v>
      </c>
      <c r="D216" s="93" t="s">
        <v>424</v>
      </c>
      <c r="E216" s="115" t="s">
        <v>28</v>
      </c>
      <c r="F216" s="93" t="s">
        <v>431</v>
      </c>
      <c r="G216" s="98" t="s">
        <v>141</v>
      </c>
      <c r="H216" s="99">
        <v>22</v>
      </c>
      <c r="I216" s="268" t="s">
        <v>2603</v>
      </c>
    </row>
    <row r="217" spans="1:9" ht="13.5">
      <c r="A217">
        <v>1</v>
      </c>
      <c r="B217" s="95"/>
      <c r="C217" s="90">
        <v>183</v>
      </c>
      <c r="D217" s="93" t="s">
        <v>424</v>
      </c>
      <c r="E217" s="115" t="s">
        <v>28</v>
      </c>
      <c r="F217" s="93" t="s">
        <v>432</v>
      </c>
      <c r="G217" s="98" t="s">
        <v>141</v>
      </c>
      <c r="H217" s="99">
        <v>304</v>
      </c>
      <c r="I217" s="268" t="s">
        <v>2604</v>
      </c>
    </row>
    <row r="218" spans="1:9" ht="13.5">
      <c r="A218">
        <v>1</v>
      </c>
      <c r="B218" s="95"/>
      <c r="C218" s="90">
        <v>184</v>
      </c>
      <c r="D218" s="93" t="s">
        <v>424</v>
      </c>
      <c r="E218" s="115" t="s">
        <v>28</v>
      </c>
      <c r="F218" s="93" t="s">
        <v>433</v>
      </c>
      <c r="G218" s="98" t="s">
        <v>141</v>
      </c>
      <c r="H218" s="99">
        <v>321.60000000000002</v>
      </c>
      <c r="I218" s="268" t="s">
        <v>2605</v>
      </c>
    </row>
    <row r="219" spans="1:9" ht="13.5">
      <c r="A219">
        <v>1</v>
      </c>
      <c r="B219" s="95"/>
      <c r="C219" s="90">
        <v>185</v>
      </c>
      <c r="D219" s="93" t="s">
        <v>424</v>
      </c>
      <c r="E219" s="115" t="s">
        <v>28</v>
      </c>
      <c r="F219" s="93" t="s">
        <v>434</v>
      </c>
      <c r="G219" s="98" t="s">
        <v>141</v>
      </c>
      <c r="H219" s="99">
        <v>275</v>
      </c>
      <c r="I219" s="268" t="s">
        <v>2606</v>
      </c>
    </row>
    <row r="220" spans="1:9" ht="13.5">
      <c r="A220">
        <v>1</v>
      </c>
      <c r="B220" s="95"/>
      <c r="C220" s="90">
        <v>186</v>
      </c>
      <c r="D220" s="93" t="s">
        <v>424</v>
      </c>
      <c r="E220" s="115" t="s">
        <v>28</v>
      </c>
      <c r="F220" s="93" t="s">
        <v>435</v>
      </c>
      <c r="G220" s="98" t="s">
        <v>141</v>
      </c>
      <c r="H220" s="99">
        <v>66</v>
      </c>
      <c r="I220" s="268" t="s">
        <v>2607</v>
      </c>
    </row>
    <row r="221" spans="1:9" ht="13.5">
      <c r="A221">
        <v>1</v>
      </c>
      <c r="B221" s="95"/>
      <c r="C221" s="90">
        <v>187</v>
      </c>
      <c r="D221" s="93" t="s">
        <v>424</v>
      </c>
      <c r="E221" s="115" t="s">
        <v>28</v>
      </c>
      <c r="F221" s="93" t="s">
        <v>436</v>
      </c>
      <c r="G221" s="98" t="s">
        <v>141</v>
      </c>
      <c r="H221" s="99">
        <v>198</v>
      </c>
      <c r="I221" s="268" t="s">
        <v>2608</v>
      </c>
    </row>
    <row r="222" spans="1:9" ht="13.5">
      <c r="A222">
        <v>1</v>
      </c>
      <c r="B222" s="95"/>
      <c r="C222" s="90">
        <v>188</v>
      </c>
      <c r="D222" s="93" t="s">
        <v>424</v>
      </c>
      <c r="E222" s="93" t="s">
        <v>28</v>
      </c>
      <c r="F222" s="93" t="s">
        <v>437</v>
      </c>
      <c r="G222" s="98" t="s">
        <v>141</v>
      </c>
      <c r="H222" s="99">
        <v>55</v>
      </c>
      <c r="I222" s="268" t="s">
        <v>2609</v>
      </c>
    </row>
    <row r="223" spans="1:9" ht="13.5" customHeight="1">
      <c r="A223">
        <v>1</v>
      </c>
      <c r="B223" s="89" t="s">
        <v>438</v>
      </c>
      <c r="C223" s="101"/>
      <c r="D223" s="93" t="s">
        <v>439</v>
      </c>
      <c r="E223" s="93"/>
      <c r="F223" s="93"/>
      <c r="G223" s="92"/>
      <c r="H223" s="111"/>
      <c r="I223" s="268" t="s">
        <v>2610</v>
      </c>
    </row>
    <row r="224" spans="1:9" ht="13.5">
      <c r="A224">
        <v>1</v>
      </c>
      <c r="B224" s="95"/>
      <c r="C224" s="113">
        <v>189</v>
      </c>
      <c r="D224" s="131" t="s">
        <v>440</v>
      </c>
      <c r="E224" s="98" t="s">
        <v>137</v>
      </c>
      <c r="F224" s="131" t="s">
        <v>441</v>
      </c>
      <c r="G224" s="132" t="s">
        <v>141</v>
      </c>
      <c r="H224" s="99" t="s">
        <v>312</v>
      </c>
      <c r="I224" s="268" t="s">
        <v>2611</v>
      </c>
    </row>
    <row r="225" spans="1:9" ht="13.5">
      <c r="A225">
        <v>1</v>
      </c>
      <c r="B225" s="133" t="s">
        <v>442</v>
      </c>
      <c r="C225" s="101"/>
      <c r="D225" s="93" t="s">
        <v>443</v>
      </c>
      <c r="E225" s="93"/>
      <c r="F225" s="108"/>
      <c r="G225" s="92"/>
      <c r="H225" s="111"/>
      <c r="I225" s="268" t="s">
        <v>2612</v>
      </c>
    </row>
    <row r="226" spans="1:9" ht="13.5">
      <c r="A226">
        <v>1</v>
      </c>
      <c r="B226" s="95"/>
      <c r="C226" s="113">
        <v>190</v>
      </c>
      <c r="D226" s="93" t="s">
        <v>444</v>
      </c>
      <c r="E226" s="115" t="s">
        <v>28</v>
      </c>
      <c r="F226" s="93" t="s">
        <v>445</v>
      </c>
      <c r="G226" s="98" t="s">
        <v>141</v>
      </c>
      <c r="H226" s="99">
        <v>107.8</v>
      </c>
      <c r="I226" s="268" t="s">
        <v>2613</v>
      </c>
    </row>
    <row r="227" spans="1:9" ht="13.5">
      <c r="A227">
        <v>1</v>
      </c>
      <c r="B227" s="95"/>
      <c r="C227" s="113">
        <v>191</v>
      </c>
      <c r="D227" s="93" t="s">
        <v>444</v>
      </c>
      <c r="E227" s="115" t="s">
        <v>28</v>
      </c>
      <c r="F227" s="93" t="s">
        <v>446</v>
      </c>
      <c r="G227" s="98" t="s">
        <v>141</v>
      </c>
      <c r="H227" s="99">
        <v>93.8</v>
      </c>
      <c r="I227" s="268" t="s">
        <v>2614</v>
      </c>
    </row>
    <row r="228" spans="1:9" ht="13.5">
      <c r="A228">
        <v>1</v>
      </c>
      <c r="B228" s="89" t="s">
        <v>447</v>
      </c>
      <c r="C228" s="101"/>
      <c r="D228" s="93" t="s">
        <v>448</v>
      </c>
      <c r="E228" s="93"/>
      <c r="F228" s="93"/>
      <c r="G228" s="92"/>
      <c r="H228" s="99"/>
      <c r="I228" s="268" t="s">
        <v>2615</v>
      </c>
    </row>
    <row r="229" spans="1:9" ht="13.5">
      <c r="A229">
        <v>1</v>
      </c>
      <c r="B229" s="89"/>
      <c r="C229" s="113">
        <v>192</v>
      </c>
      <c r="D229" s="93" t="s">
        <v>449</v>
      </c>
      <c r="E229" s="93" t="s">
        <v>28</v>
      </c>
      <c r="F229" s="93" t="s">
        <v>450</v>
      </c>
      <c r="G229" s="98" t="s">
        <v>141</v>
      </c>
      <c r="H229" s="99">
        <v>20</v>
      </c>
      <c r="I229" s="268" t="s">
        <v>2616</v>
      </c>
    </row>
    <row r="230" spans="1:9" ht="27">
      <c r="A230">
        <v>1</v>
      </c>
      <c r="B230" s="89"/>
      <c r="C230" s="113">
        <v>193</v>
      </c>
      <c r="D230" s="93" t="s">
        <v>449</v>
      </c>
      <c r="E230" s="93" t="s">
        <v>28</v>
      </c>
      <c r="F230" s="93" t="s">
        <v>451</v>
      </c>
      <c r="G230" s="98" t="s">
        <v>141</v>
      </c>
      <c r="H230" s="99">
        <v>75</v>
      </c>
      <c r="I230" s="268" t="s">
        <v>2617</v>
      </c>
    </row>
    <row r="231" spans="1:9" ht="13.5">
      <c r="A231">
        <v>1</v>
      </c>
      <c r="B231" s="95"/>
      <c r="C231" s="113">
        <v>194</v>
      </c>
      <c r="D231" s="93" t="s">
        <v>449</v>
      </c>
      <c r="E231" s="115" t="s">
        <v>28</v>
      </c>
      <c r="F231" s="93" t="s">
        <v>452</v>
      </c>
      <c r="G231" s="98" t="s">
        <v>141</v>
      </c>
      <c r="H231" s="99">
        <v>41.2</v>
      </c>
      <c r="I231" s="268" t="s">
        <v>2618</v>
      </c>
    </row>
    <row r="232" spans="1:9" ht="13.5">
      <c r="A232">
        <v>1</v>
      </c>
      <c r="B232" s="95"/>
      <c r="C232" s="113">
        <v>195</v>
      </c>
      <c r="D232" s="92" t="s">
        <v>449</v>
      </c>
      <c r="E232" s="98" t="s">
        <v>28</v>
      </c>
      <c r="F232" s="93" t="s">
        <v>453</v>
      </c>
      <c r="G232" s="98" t="s">
        <v>141</v>
      </c>
      <c r="H232" s="99">
        <v>44.2</v>
      </c>
      <c r="I232" s="268" t="s">
        <v>2619</v>
      </c>
    </row>
    <row r="233" spans="1:9" ht="13.5">
      <c r="A233">
        <v>1</v>
      </c>
      <c r="B233" s="95"/>
      <c r="C233" s="113">
        <v>196</v>
      </c>
      <c r="D233" s="93" t="s">
        <v>454</v>
      </c>
      <c r="E233" s="98" t="s">
        <v>28</v>
      </c>
      <c r="F233" s="93" t="s">
        <v>455</v>
      </c>
      <c r="G233" s="98" t="s">
        <v>141</v>
      </c>
      <c r="H233" s="99">
        <v>365</v>
      </c>
      <c r="I233" s="268" t="s">
        <v>2620</v>
      </c>
    </row>
    <row r="234" spans="1:9" ht="13.5">
      <c r="A234">
        <v>1</v>
      </c>
      <c r="B234" s="95"/>
      <c r="C234" s="113">
        <v>197</v>
      </c>
      <c r="D234" s="93" t="s">
        <v>454</v>
      </c>
      <c r="E234" s="98" t="s">
        <v>28</v>
      </c>
      <c r="F234" s="93" t="s">
        <v>456</v>
      </c>
      <c r="G234" s="98" t="s">
        <v>141</v>
      </c>
      <c r="H234" s="99">
        <v>542.6</v>
      </c>
      <c r="I234" s="268" t="s">
        <v>2621</v>
      </c>
    </row>
    <row r="235" spans="1:9" ht="13.5">
      <c r="A235">
        <v>1</v>
      </c>
      <c r="B235" s="95"/>
      <c r="C235" s="113">
        <v>198</v>
      </c>
      <c r="D235" s="93" t="s">
        <v>454</v>
      </c>
      <c r="E235" s="98" t="s">
        <v>28</v>
      </c>
      <c r="F235" s="93" t="s">
        <v>457</v>
      </c>
      <c r="G235" s="98" t="s">
        <v>141</v>
      </c>
      <c r="H235" s="99">
        <v>92.3</v>
      </c>
      <c r="I235" s="268" t="s">
        <v>2622</v>
      </c>
    </row>
    <row r="236" spans="1:9" ht="13.5">
      <c r="A236">
        <v>1</v>
      </c>
      <c r="B236" s="95"/>
      <c r="C236" s="113">
        <v>199</v>
      </c>
      <c r="D236" s="93" t="s">
        <v>454</v>
      </c>
      <c r="E236" s="98" t="s">
        <v>28</v>
      </c>
      <c r="F236" s="93" t="s">
        <v>458</v>
      </c>
      <c r="G236" s="98" t="s">
        <v>141</v>
      </c>
      <c r="H236" s="99">
        <v>260</v>
      </c>
      <c r="I236" s="268" t="s">
        <v>2623</v>
      </c>
    </row>
    <row r="237" spans="1:9" ht="13.5">
      <c r="A237">
        <v>1</v>
      </c>
      <c r="B237" s="89" t="s">
        <v>459</v>
      </c>
      <c r="C237" s="101"/>
      <c r="D237" s="101" t="s">
        <v>460</v>
      </c>
      <c r="E237" s="101"/>
      <c r="F237" s="101"/>
      <c r="G237" s="92"/>
      <c r="H237" s="99"/>
      <c r="I237" s="268" t="s">
        <v>2624</v>
      </c>
    </row>
    <row r="238" spans="1:9" ht="13.5">
      <c r="A238">
        <v>1</v>
      </c>
      <c r="B238" s="95"/>
      <c r="C238" s="113">
        <v>200</v>
      </c>
      <c r="D238" s="93" t="s">
        <v>461</v>
      </c>
      <c r="E238" s="98" t="s">
        <v>28</v>
      </c>
      <c r="F238" s="93" t="s">
        <v>462</v>
      </c>
      <c r="G238" s="98" t="s">
        <v>141</v>
      </c>
      <c r="H238" s="99">
        <v>25</v>
      </c>
      <c r="I238" s="268" t="s">
        <v>2625</v>
      </c>
    </row>
    <row r="239" spans="1:9" ht="13.5">
      <c r="A239">
        <v>1</v>
      </c>
      <c r="B239" s="95"/>
      <c r="C239" s="113">
        <v>201</v>
      </c>
      <c r="D239" s="93" t="s">
        <v>461</v>
      </c>
      <c r="E239" s="98" t="s">
        <v>28</v>
      </c>
      <c r="F239" s="93" t="s">
        <v>463</v>
      </c>
      <c r="G239" s="98" t="s">
        <v>141</v>
      </c>
      <c r="H239" s="99">
        <v>72</v>
      </c>
      <c r="I239" s="268" t="s">
        <v>2626</v>
      </c>
    </row>
    <row r="240" spans="1:9" ht="13.5">
      <c r="A240">
        <v>1</v>
      </c>
      <c r="B240" s="95"/>
      <c r="C240" s="113">
        <v>202</v>
      </c>
      <c r="D240" s="93" t="s">
        <v>461</v>
      </c>
      <c r="E240" s="98" t="s">
        <v>28</v>
      </c>
      <c r="F240" s="93" t="s">
        <v>464</v>
      </c>
      <c r="G240" s="98" t="s">
        <v>141</v>
      </c>
      <c r="H240" s="99">
        <v>143.6</v>
      </c>
      <c r="I240" s="268" t="s">
        <v>2627</v>
      </c>
    </row>
    <row r="241" spans="1:9" ht="13.5">
      <c r="A241">
        <v>1</v>
      </c>
      <c r="B241" s="95"/>
      <c r="C241" s="113">
        <v>203</v>
      </c>
      <c r="D241" s="93" t="s">
        <v>461</v>
      </c>
      <c r="E241" s="98" t="s">
        <v>28</v>
      </c>
      <c r="F241" s="93" t="s">
        <v>465</v>
      </c>
      <c r="G241" s="98" t="s">
        <v>141</v>
      </c>
      <c r="H241" s="99">
        <v>108</v>
      </c>
      <c r="I241" s="268" t="s">
        <v>2628</v>
      </c>
    </row>
    <row r="242" spans="1:9" ht="13.5">
      <c r="A242">
        <v>1</v>
      </c>
      <c r="B242" s="95"/>
      <c r="C242" s="113">
        <v>204</v>
      </c>
      <c r="D242" s="93" t="s">
        <v>461</v>
      </c>
      <c r="E242" s="98" t="s">
        <v>28</v>
      </c>
      <c r="F242" s="93" t="s">
        <v>466</v>
      </c>
      <c r="G242" s="98" t="s">
        <v>141</v>
      </c>
      <c r="H242" s="99">
        <v>142.4</v>
      </c>
      <c r="I242" s="268" t="s">
        <v>2629</v>
      </c>
    </row>
    <row r="243" spans="1:9" ht="13.5">
      <c r="A243">
        <v>1</v>
      </c>
      <c r="B243" s="95"/>
      <c r="C243" s="113">
        <v>205</v>
      </c>
      <c r="D243" s="93" t="s">
        <v>461</v>
      </c>
      <c r="E243" s="98" t="s">
        <v>28</v>
      </c>
      <c r="F243" s="93" t="s">
        <v>467</v>
      </c>
      <c r="G243" s="98" t="s">
        <v>141</v>
      </c>
      <c r="H243" s="99">
        <v>174</v>
      </c>
      <c r="I243" s="268" t="s">
        <v>2630</v>
      </c>
    </row>
    <row r="244" spans="1:9" ht="13.5">
      <c r="A244">
        <v>1</v>
      </c>
      <c r="B244" s="95"/>
      <c r="C244" s="113">
        <v>206</v>
      </c>
      <c r="D244" s="93" t="s">
        <v>461</v>
      </c>
      <c r="E244" s="98" t="s">
        <v>28</v>
      </c>
      <c r="F244" s="93" t="s">
        <v>468</v>
      </c>
      <c r="G244" s="98" t="s">
        <v>141</v>
      </c>
      <c r="H244" s="99">
        <v>274</v>
      </c>
      <c r="I244" s="268" t="s">
        <v>2631</v>
      </c>
    </row>
    <row r="245" spans="1:9" ht="13.5">
      <c r="A245">
        <v>1</v>
      </c>
      <c r="B245" s="95"/>
      <c r="C245" s="113">
        <v>207</v>
      </c>
      <c r="D245" s="93" t="s">
        <v>461</v>
      </c>
      <c r="E245" s="98" t="s">
        <v>28</v>
      </c>
      <c r="F245" s="93" t="s">
        <v>469</v>
      </c>
      <c r="G245" s="98" t="s">
        <v>141</v>
      </c>
      <c r="H245" s="99">
        <v>352</v>
      </c>
      <c r="I245" s="268" t="s">
        <v>2632</v>
      </c>
    </row>
    <row r="246" spans="1:9" ht="13.5">
      <c r="A246">
        <v>1</v>
      </c>
      <c r="B246" s="95"/>
      <c r="C246" s="113">
        <v>208</v>
      </c>
      <c r="D246" s="93" t="s">
        <v>461</v>
      </c>
      <c r="E246" s="98" t="s">
        <v>28</v>
      </c>
      <c r="F246" s="93" t="s">
        <v>470</v>
      </c>
      <c r="G246" s="98" t="s">
        <v>141</v>
      </c>
      <c r="H246" s="99">
        <v>254</v>
      </c>
      <c r="I246" s="268" t="s">
        <v>2633</v>
      </c>
    </row>
    <row r="247" spans="1:9" ht="13.5">
      <c r="A247">
        <v>1</v>
      </c>
      <c r="B247" s="95"/>
      <c r="C247" s="113">
        <v>209</v>
      </c>
      <c r="D247" s="93" t="s">
        <v>461</v>
      </c>
      <c r="E247" s="98" t="s">
        <v>28</v>
      </c>
      <c r="F247" s="93" t="s">
        <v>471</v>
      </c>
      <c r="G247" s="98" t="s">
        <v>141</v>
      </c>
      <c r="H247" s="99">
        <v>378</v>
      </c>
      <c r="I247" s="268" t="s">
        <v>2634</v>
      </c>
    </row>
    <row r="248" spans="1:9" ht="13.5">
      <c r="A248">
        <v>1</v>
      </c>
      <c r="B248" s="95"/>
      <c r="C248" s="113">
        <v>210</v>
      </c>
      <c r="D248" s="93" t="s">
        <v>461</v>
      </c>
      <c r="E248" s="98" t="s">
        <v>28</v>
      </c>
      <c r="F248" s="93" t="s">
        <v>472</v>
      </c>
      <c r="G248" s="98" t="s">
        <v>141</v>
      </c>
      <c r="H248" s="99">
        <v>441.2</v>
      </c>
      <c r="I248" s="268" t="s">
        <v>2635</v>
      </c>
    </row>
    <row r="249" spans="1:9" ht="13.5">
      <c r="A249">
        <v>1</v>
      </c>
      <c r="B249" s="95"/>
      <c r="C249" s="113">
        <v>211</v>
      </c>
      <c r="D249" s="93" t="s">
        <v>461</v>
      </c>
      <c r="E249" s="98" t="s">
        <v>28</v>
      </c>
      <c r="F249" s="93" t="s">
        <v>473</v>
      </c>
      <c r="G249" s="98" t="s">
        <v>141</v>
      </c>
      <c r="H249" s="99">
        <v>570</v>
      </c>
      <c r="I249" s="268" t="s">
        <v>2636</v>
      </c>
    </row>
    <row r="250" spans="1:9" ht="13.5">
      <c r="A250">
        <v>1</v>
      </c>
      <c r="B250" s="95"/>
      <c r="C250" s="113">
        <v>212</v>
      </c>
      <c r="D250" s="93" t="s">
        <v>461</v>
      </c>
      <c r="E250" s="98" t="s">
        <v>28</v>
      </c>
      <c r="F250" s="93" t="s">
        <v>474</v>
      </c>
      <c r="G250" s="98" t="s">
        <v>141</v>
      </c>
      <c r="H250" s="99">
        <v>260</v>
      </c>
      <c r="I250" s="268" t="s">
        <v>2637</v>
      </c>
    </row>
    <row r="251" spans="1:9" ht="13.5">
      <c r="A251">
        <v>1</v>
      </c>
      <c r="B251" s="95"/>
      <c r="C251" s="113">
        <v>213</v>
      </c>
      <c r="D251" s="93" t="s">
        <v>461</v>
      </c>
      <c r="E251" s="98" t="s">
        <v>28</v>
      </c>
      <c r="F251" s="93" t="s">
        <v>475</v>
      </c>
      <c r="G251" s="98" t="s">
        <v>141</v>
      </c>
      <c r="H251" s="99">
        <v>196</v>
      </c>
      <c r="I251" s="268" t="s">
        <v>2638</v>
      </c>
    </row>
    <row r="252" spans="1:9" ht="13.5">
      <c r="A252">
        <v>1</v>
      </c>
      <c r="B252" s="95"/>
      <c r="C252" s="113">
        <v>214</v>
      </c>
      <c r="D252" s="93" t="s">
        <v>461</v>
      </c>
      <c r="E252" s="98" t="s">
        <v>28</v>
      </c>
      <c r="F252" s="93" t="s">
        <v>476</v>
      </c>
      <c r="G252" s="98" t="s">
        <v>141</v>
      </c>
      <c r="H252" s="99">
        <v>332.4</v>
      </c>
      <c r="I252" s="268" t="s">
        <v>2639</v>
      </c>
    </row>
    <row r="253" spans="1:9" ht="13.5">
      <c r="A253">
        <v>1</v>
      </c>
      <c r="B253" s="95"/>
      <c r="C253" s="113">
        <v>215</v>
      </c>
      <c r="D253" s="93" t="s">
        <v>461</v>
      </c>
      <c r="E253" s="98" t="s">
        <v>28</v>
      </c>
      <c r="F253" s="93" t="s">
        <v>477</v>
      </c>
      <c r="G253" s="98" t="s">
        <v>141</v>
      </c>
      <c r="H253" s="99">
        <v>252.6</v>
      </c>
      <c r="I253" s="268" t="s">
        <v>2640</v>
      </c>
    </row>
    <row r="254" spans="1:9" ht="13.5">
      <c r="A254">
        <v>1</v>
      </c>
      <c r="B254" s="95"/>
      <c r="C254" s="113">
        <v>216</v>
      </c>
      <c r="D254" s="93" t="s">
        <v>461</v>
      </c>
      <c r="E254" s="98" t="s">
        <v>28</v>
      </c>
      <c r="F254" s="93" t="s">
        <v>478</v>
      </c>
      <c r="G254" s="98" t="s">
        <v>141</v>
      </c>
      <c r="H254" s="99">
        <v>178</v>
      </c>
      <c r="I254" s="268" t="s">
        <v>2641</v>
      </c>
    </row>
    <row r="255" spans="1:9" ht="13.5">
      <c r="A255">
        <v>1</v>
      </c>
      <c r="B255" s="95"/>
      <c r="C255" s="113">
        <v>217</v>
      </c>
      <c r="D255" s="93" t="s">
        <v>461</v>
      </c>
      <c r="E255" s="98" t="s">
        <v>28</v>
      </c>
      <c r="F255" s="93" t="s">
        <v>479</v>
      </c>
      <c r="G255" s="98" t="s">
        <v>141</v>
      </c>
      <c r="H255" s="99">
        <v>236.1</v>
      </c>
      <c r="I255" s="268" t="s">
        <v>2642</v>
      </c>
    </row>
    <row r="256" spans="1:9" ht="13.5">
      <c r="A256">
        <v>1</v>
      </c>
      <c r="B256" s="95"/>
      <c r="C256" s="113">
        <v>218</v>
      </c>
      <c r="D256" s="93" t="s">
        <v>461</v>
      </c>
      <c r="E256" s="98" t="s">
        <v>28</v>
      </c>
      <c r="F256" s="93" t="s">
        <v>480</v>
      </c>
      <c r="G256" s="98" t="s">
        <v>141</v>
      </c>
      <c r="H256" s="99">
        <v>13.4</v>
      </c>
      <c r="I256" s="268" t="s">
        <v>2643</v>
      </c>
    </row>
    <row r="257" spans="1:9" ht="13.5">
      <c r="A257">
        <v>1</v>
      </c>
      <c r="B257" s="95"/>
      <c r="C257" s="113">
        <v>219</v>
      </c>
      <c r="D257" s="93" t="s">
        <v>461</v>
      </c>
      <c r="E257" s="98" t="s">
        <v>28</v>
      </c>
      <c r="F257" s="93" t="s">
        <v>481</v>
      </c>
      <c r="G257" s="98" t="s">
        <v>141</v>
      </c>
      <c r="H257" s="99">
        <v>26.6</v>
      </c>
      <c r="I257" s="268" t="s">
        <v>2644</v>
      </c>
    </row>
    <row r="258" spans="1:9" ht="13.5">
      <c r="A258">
        <v>1</v>
      </c>
      <c r="B258" s="89" t="s">
        <v>482</v>
      </c>
      <c r="C258" s="101"/>
      <c r="D258" s="101" t="s">
        <v>483</v>
      </c>
      <c r="E258" s="101"/>
      <c r="F258" s="101"/>
      <c r="G258" s="92"/>
      <c r="H258" s="99"/>
      <c r="I258" s="268" t="s">
        <v>2645</v>
      </c>
    </row>
    <row r="259" spans="1:9" ht="26.25">
      <c r="A259">
        <v>1</v>
      </c>
      <c r="B259" s="95"/>
      <c r="C259" s="113">
        <v>220</v>
      </c>
      <c r="D259" s="93" t="s">
        <v>484</v>
      </c>
      <c r="E259" s="98" t="s">
        <v>28</v>
      </c>
      <c r="F259" s="93" t="s">
        <v>485</v>
      </c>
      <c r="G259" s="98" t="s">
        <v>141</v>
      </c>
      <c r="H259" s="99">
        <v>84.6</v>
      </c>
      <c r="I259" s="268" t="s">
        <v>2646</v>
      </c>
    </row>
    <row r="260" spans="1:9" ht="26.25">
      <c r="A260">
        <v>1</v>
      </c>
      <c r="B260" s="95"/>
      <c r="C260" s="113">
        <v>221</v>
      </c>
      <c r="D260" s="93" t="s">
        <v>484</v>
      </c>
      <c r="E260" s="98" t="s">
        <v>28</v>
      </c>
      <c r="F260" s="93" t="s">
        <v>486</v>
      </c>
      <c r="G260" s="98" t="s">
        <v>141</v>
      </c>
      <c r="H260" s="99">
        <v>68.5</v>
      </c>
      <c r="I260" s="268" t="s">
        <v>2647</v>
      </c>
    </row>
    <row r="261" spans="1:9" ht="26.25">
      <c r="A261">
        <v>1</v>
      </c>
      <c r="B261" s="95"/>
      <c r="C261" s="113">
        <v>222</v>
      </c>
      <c r="D261" s="93" t="s">
        <v>484</v>
      </c>
      <c r="E261" s="98" t="s">
        <v>28</v>
      </c>
      <c r="F261" s="93" t="s">
        <v>487</v>
      </c>
      <c r="G261" s="98" t="s">
        <v>141</v>
      </c>
      <c r="H261" s="99">
        <v>60</v>
      </c>
      <c r="I261" s="268" t="s">
        <v>2648</v>
      </c>
    </row>
    <row r="262" spans="1:9" ht="26.25">
      <c r="A262">
        <v>1</v>
      </c>
      <c r="B262" s="95"/>
      <c r="C262" s="113">
        <v>223</v>
      </c>
      <c r="D262" s="93" t="s">
        <v>484</v>
      </c>
      <c r="E262" s="98" t="s">
        <v>28</v>
      </c>
      <c r="F262" s="93" t="s">
        <v>488</v>
      </c>
      <c r="G262" s="98" t="s">
        <v>141</v>
      </c>
      <c r="H262" s="99">
        <v>50.6</v>
      </c>
      <c r="I262" s="268" t="s">
        <v>2649</v>
      </c>
    </row>
    <row r="263" spans="1:9" ht="26.25">
      <c r="A263">
        <v>1</v>
      </c>
      <c r="B263" s="95"/>
      <c r="C263" s="113">
        <v>224</v>
      </c>
      <c r="D263" s="93" t="s">
        <v>484</v>
      </c>
      <c r="E263" s="98" t="s">
        <v>28</v>
      </c>
      <c r="F263" s="93" t="s">
        <v>489</v>
      </c>
      <c r="G263" s="98" t="s">
        <v>141</v>
      </c>
      <c r="H263" s="99">
        <v>40.799999999999997</v>
      </c>
      <c r="I263" s="268" t="s">
        <v>2650</v>
      </c>
    </row>
    <row r="264" spans="1:9" ht="13.5">
      <c r="A264">
        <v>1</v>
      </c>
      <c r="B264" s="89" t="s">
        <v>490</v>
      </c>
      <c r="C264" s="101"/>
      <c r="D264" s="101" t="s">
        <v>491</v>
      </c>
      <c r="E264" s="101"/>
      <c r="F264" s="101"/>
      <c r="G264" s="92"/>
      <c r="H264" s="99"/>
      <c r="I264" s="268" t="s">
        <v>2651</v>
      </c>
    </row>
    <row r="265" spans="1:9" ht="26.25">
      <c r="A265">
        <v>1</v>
      </c>
      <c r="B265" s="95"/>
      <c r="C265" s="90">
        <v>225</v>
      </c>
      <c r="D265" s="92" t="s">
        <v>492</v>
      </c>
      <c r="E265" s="98" t="s">
        <v>28</v>
      </c>
      <c r="F265" s="93" t="s">
        <v>493</v>
      </c>
      <c r="G265" s="98" t="s">
        <v>141</v>
      </c>
      <c r="H265" s="99">
        <v>284</v>
      </c>
      <c r="I265" s="268" t="s">
        <v>2652</v>
      </c>
    </row>
    <row r="266" spans="1:9" ht="26.25">
      <c r="A266">
        <v>1</v>
      </c>
      <c r="B266" s="95"/>
      <c r="C266" s="90">
        <v>226</v>
      </c>
      <c r="D266" s="92" t="s">
        <v>492</v>
      </c>
      <c r="E266" s="98" t="s">
        <v>28</v>
      </c>
      <c r="F266" s="93" t="s">
        <v>494</v>
      </c>
      <c r="G266" s="98" t="s">
        <v>141</v>
      </c>
      <c r="H266" s="99">
        <v>170.8</v>
      </c>
      <c r="I266" s="268" t="s">
        <v>2653</v>
      </c>
    </row>
    <row r="267" spans="1:9" ht="13.5" customHeight="1">
      <c r="A267">
        <v>1</v>
      </c>
      <c r="B267" s="134"/>
      <c r="C267" s="135" t="s">
        <v>495</v>
      </c>
      <c r="D267" s="135"/>
      <c r="E267" s="135"/>
      <c r="F267" s="135"/>
      <c r="G267" s="136"/>
      <c r="H267" s="99"/>
      <c r="I267" s="268" t="s">
        <v>800</v>
      </c>
    </row>
    <row r="268" spans="1:9" ht="26.25">
      <c r="A268">
        <v>1</v>
      </c>
      <c r="B268" s="137"/>
      <c r="C268" s="138"/>
      <c r="D268" s="139" t="s">
        <v>496</v>
      </c>
      <c r="E268" s="140"/>
      <c r="F268" s="141"/>
      <c r="G268" s="106"/>
      <c r="H268" s="142"/>
      <c r="I268" s="268" t="s">
        <v>2654</v>
      </c>
    </row>
    <row r="269" spans="1:9" ht="26.25">
      <c r="A269">
        <v>1</v>
      </c>
      <c r="B269" s="89" t="s">
        <v>497</v>
      </c>
      <c r="C269" s="90"/>
      <c r="D269" s="101" t="s">
        <v>498</v>
      </c>
      <c r="E269" s="101"/>
      <c r="F269" s="101"/>
      <c r="G269" s="92"/>
      <c r="H269" s="99"/>
      <c r="I269" s="268" t="s">
        <v>2655</v>
      </c>
    </row>
    <row r="270" spans="1:9" ht="27">
      <c r="A270">
        <v>1</v>
      </c>
      <c r="B270" s="95"/>
      <c r="C270" s="90">
        <v>227</v>
      </c>
      <c r="D270" s="108" t="s">
        <v>499</v>
      </c>
      <c r="E270" s="98" t="s">
        <v>40</v>
      </c>
      <c r="F270" s="108" t="s">
        <v>500</v>
      </c>
      <c r="G270" s="98" t="s">
        <v>501</v>
      </c>
      <c r="H270" s="99">
        <v>2.5</v>
      </c>
      <c r="I270" s="268" t="s">
        <v>2656</v>
      </c>
    </row>
    <row r="271" spans="1:9" ht="27">
      <c r="A271">
        <v>1</v>
      </c>
      <c r="B271" s="95"/>
      <c r="C271" s="90">
        <v>228</v>
      </c>
      <c r="D271" s="108" t="s">
        <v>499</v>
      </c>
      <c r="E271" s="98" t="s">
        <v>40</v>
      </c>
      <c r="F271" s="108" t="s">
        <v>502</v>
      </c>
      <c r="G271" s="98" t="s">
        <v>501</v>
      </c>
      <c r="H271" s="99">
        <v>2.7</v>
      </c>
      <c r="I271" s="268" t="s">
        <v>2657</v>
      </c>
    </row>
    <row r="272" spans="1:9" ht="27">
      <c r="A272">
        <v>1</v>
      </c>
      <c r="B272" s="95"/>
      <c r="C272" s="90">
        <v>229</v>
      </c>
      <c r="D272" s="108" t="s">
        <v>499</v>
      </c>
      <c r="E272" s="98" t="s">
        <v>40</v>
      </c>
      <c r="F272" s="108" t="s">
        <v>503</v>
      </c>
      <c r="G272" s="98" t="s">
        <v>501</v>
      </c>
      <c r="H272" s="99">
        <v>3</v>
      </c>
      <c r="I272" s="268" t="s">
        <v>2658</v>
      </c>
    </row>
    <row r="273" spans="1:9" ht="27">
      <c r="A273">
        <v>1</v>
      </c>
      <c r="B273" s="95"/>
      <c r="C273" s="90">
        <v>230</v>
      </c>
      <c r="D273" s="108" t="s">
        <v>499</v>
      </c>
      <c r="E273" s="98" t="s">
        <v>40</v>
      </c>
      <c r="F273" s="108" t="s">
        <v>504</v>
      </c>
      <c r="G273" s="98" t="s">
        <v>501</v>
      </c>
      <c r="H273" s="99">
        <v>3.5</v>
      </c>
      <c r="I273" s="268" t="s">
        <v>2659</v>
      </c>
    </row>
    <row r="274" spans="1:9" ht="27">
      <c r="A274">
        <v>1</v>
      </c>
      <c r="B274" s="95"/>
      <c r="C274" s="90">
        <v>231</v>
      </c>
      <c r="D274" s="108" t="s">
        <v>499</v>
      </c>
      <c r="E274" s="98" t="s">
        <v>40</v>
      </c>
      <c r="F274" s="108" t="s">
        <v>505</v>
      </c>
      <c r="G274" s="98" t="s">
        <v>501</v>
      </c>
      <c r="H274" s="99">
        <v>3.7</v>
      </c>
      <c r="I274" s="268" t="s">
        <v>2660</v>
      </c>
    </row>
    <row r="275" spans="1:9" ht="27">
      <c r="A275">
        <v>1</v>
      </c>
      <c r="B275" s="95"/>
      <c r="C275" s="90">
        <v>232</v>
      </c>
      <c r="D275" s="108" t="s">
        <v>499</v>
      </c>
      <c r="E275" s="98" t="s">
        <v>40</v>
      </c>
      <c r="F275" s="108" t="s">
        <v>506</v>
      </c>
      <c r="G275" s="98" t="s">
        <v>501</v>
      </c>
      <c r="H275" s="99">
        <v>4</v>
      </c>
      <c r="I275" s="268" t="s">
        <v>2661</v>
      </c>
    </row>
    <row r="276" spans="1:9" ht="27">
      <c r="A276">
        <v>1</v>
      </c>
      <c r="B276" s="95"/>
      <c r="C276" s="90">
        <v>233</v>
      </c>
      <c r="D276" s="108" t="s">
        <v>499</v>
      </c>
      <c r="E276" s="98" t="s">
        <v>40</v>
      </c>
      <c r="F276" s="108" t="s">
        <v>507</v>
      </c>
      <c r="G276" s="98" t="s">
        <v>501</v>
      </c>
      <c r="H276" s="99">
        <v>4.2</v>
      </c>
      <c r="I276" s="268" t="s">
        <v>2662</v>
      </c>
    </row>
    <row r="277" spans="1:9" ht="27">
      <c r="A277">
        <v>1</v>
      </c>
      <c r="B277" s="95"/>
      <c r="C277" s="90">
        <v>234</v>
      </c>
      <c r="D277" s="108" t="s">
        <v>499</v>
      </c>
      <c r="E277" s="98" t="s">
        <v>40</v>
      </c>
      <c r="F277" s="108" t="s">
        <v>508</v>
      </c>
      <c r="G277" s="98" t="s">
        <v>501</v>
      </c>
      <c r="H277" s="99">
        <v>4.7</v>
      </c>
      <c r="I277" s="268" t="s">
        <v>2663</v>
      </c>
    </row>
    <row r="278" spans="1:9" ht="27">
      <c r="A278">
        <v>1</v>
      </c>
      <c r="B278" s="95"/>
      <c r="C278" s="90">
        <v>235</v>
      </c>
      <c r="D278" s="108" t="s">
        <v>499</v>
      </c>
      <c r="E278" s="98" t="s">
        <v>40</v>
      </c>
      <c r="F278" s="108" t="s">
        <v>509</v>
      </c>
      <c r="G278" s="98" t="s">
        <v>501</v>
      </c>
      <c r="H278" s="99">
        <v>5.3</v>
      </c>
      <c r="I278" s="268" t="s">
        <v>2664</v>
      </c>
    </row>
    <row r="279" spans="1:9" ht="13.5">
      <c r="A279">
        <v>1</v>
      </c>
      <c r="B279" s="95"/>
      <c r="C279" s="90">
        <v>236</v>
      </c>
      <c r="D279" s="108" t="s">
        <v>499</v>
      </c>
      <c r="E279" s="98" t="s">
        <v>40</v>
      </c>
      <c r="F279" s="93" t="s">
        <v>510</v>
      </c>
      <c r="G279" s="98" t="s">
        <v>511</v>
      </c>
      <c r="H279" s="99">
        <v>3</v>
      </c>
      <c r="I279" s="268" t="s">
        <v>2665</v>
      </c>
    </row>
    <row r="280" spans="1:9" ht="13.5">
      <c r="A280">
        <v>1</v>
      </c>
      <c r="B280" s="95"/>
      <c r="C280" s="90">
        <v>237</v>
      </c>
      <c r="D280" s="108" t="s">
        <v>499</v>
      </c>
      <c r="E280" s="98" t="s">
        <v>14</v>
      </c>
      <c r="F280" s="93" t="s">
        <v>512</v>
      </c>
      <c r="G280" s="98" t="s">
        <v>511</v>
      </c>
      <c r="H280" s="99">
        <v>5.5</v>
      </c>
      <c r="I280" s="268" t="s">
        <v>2666</v>
      </c>
    </row>
    <row r="281" spans="1:9" ht="26.25">
      <c r="A281">
        <v>1</v>
      </c>
      <c r="B281" s="95"/>
      <c r="C281" s="90">
        <v>238</v>
      </c>
      <c r="D281" s="143" t="s">
        <v>513</v>
      </c>
      <c r="E281" s="98" t="s">
        <v>40</v>
      </c>
      <c r="F281" s="143" t="s">
        <v>514</v>
      </c>
      <c r="G281" s="98" t="s">
        <v>511</v>
      </c>
      <c r="H281" s="99">
        <v>7.08</v>
      </c>
      <c r="I281" s="268" t="s">
        <v>2667</v>
      </c>
    </row>
    <row r="282" spans="1:9" ht="26.25">
      <c r="A282">
        <v>1</v>
      </c>
      <c r="B282" s="95"/>
      <c r="C282" s="90">
        <v>239</v>
      </c>
      <c r="D282" s="143" t="s">
        <v>513</v>
      </c>
      <c r="E282" s="98" t="s">
        <v>28</v>
      </c>
      <c r="F282" s="143" t="s">
        <v>515</v>
      </c>
      <c r="G282" s="98" t="s">
        <v>511</v>
      </c>
      <c r="H282" s="99">
        <v>3.67</v>
      </c>
      <c r="I282" s="268" t="s">
        <v>2668</v>
      </c>
    </row>
    <row r="283" spans="1:9" ht="26.25">
      <c r="A283">
        <v>1</v>
      </c>
      <c r="B283" s="129"/>
      <c r="C283" s="90">
        <v>240</v>
      </c>
      <c r="D283" s="143" t="s">
        <v>513</v>
      </c>
      <c r="E283" s="98" t="s">
        <v>28</v>
      </c>
      <c r="F283" s="143" t="s">
        <v>516</v>
      </c>
      <c r="G283" s="98" t="s">
        <v>511</v>
      </c>
      <c r="H283" s="144">
        <v>4.75</v>
      </c>
      <c r="I283" s="268" t="s">
        <v>2669</v>
      </c>
    </row>
    <row r="284" spans="1:9" ht="26.25">
      <c r="A284">
        <v>1</v>
      </c>
      <c r="B284" s="129"/>
      <c r="C284" s="90">
        <v>241</v>
      </c>
      <c r="D284" s="93" t="s">
        <v>517</v>
      </c>
      <c r="E284" s="98" t="s">
        <v>40</v>
      </c>
      <c r="F284" s="93" t="s">
        <v>518</v>
      </c>
      <c r="G284" s="98" t="s">
        <v>511</v>
      </c>
      <c r="H284" s="144">
        <v>5.75</v>
      </c>
      <c r="I284" s="268" t="s">
        <v>2670</v>
      </c>
    </row>
    <row r="285" spans="1:9" ht="26.25">
      <c r="A285">
        <v>1</v>
      </c>
      <c r="B285" s="129"/>
      <c r="C285" s="90">
        <v>242</v>
      </c>
      <c r="D285" s="108" t="s">
        <v>519</v>
      </c>
      <c r="E285" s="98" t="s">
        <v>40</v>
      </c>
      <c r="F285" s="108" t="s">
        <v>520</v>
      </c>
      <c r="G285" s="98" t="s">
        <v>511</v>
      </c>
      <c r="H285" s="144">
        <v>3.25</v>
      </c>
      <c r="I285" s="268" t="s">
        <v>2671</v>
      </c>
    </row>
    <row r="286" spans="1:9" ht="26.25">
      <c r="A286">
        <v>1</v>
      </c>
      <c r="B286" s="129"/>
      <c r="C286" s="90">
        <v>243</v>
      </c>
      <c r="D286" s="143" t="s">
        <v>521</v>
      </c>
      <c r="E286" s="98" t="s">
        <v>40</v>
      </c>
      <c r="F286" s="143" t="s">
        <v>522</v>
      </c>
      <c r="G286" s="98" t="s">
        <v>511</v>
      </c>
      <c r="H286" s="144">
        <v>7.5</v>
      </c>
      <c r="I286" s="268" t="s">
        <v>2672</v>
      </c>
    </row>
    <row r="287" spans="1:9" ht="13.5">
      <c r="A287">
        <v>1</v>
      </c>
      <c r="B287" s="89" t="s">
        <v>523</v>
      </c>
      <c r="C287" s="90"/>
      <c r="D287" s="101" t="s">
        <v>524</v>
      </c>
      <c r="E287" s="101"/>
      <c r="F287" s="101"/>
      <c r="G287" s="92"/>
      <c r="H287" s="99"/>
      <c r="I287" s="268" t="s">
        <v>2673</v>
      </c>
    </row>
    <row r="288" spans="1:9" ht="27">
      <c r="A288">
        <v>1</v>
      </c>
      <c r="B288" s="95"/>
      <c r="C288" s="90">
        <v>244</v>
      </c>
      <c r="D288" s="93" t="s">
        <v>525</v>
      </c>
      <c r="E288" s="98" t="s">
        <v>137</v>
      </c>
      <c r="F288" s="93" t="s">
        <v>526</v>
      </c>
      <c r="G288" s="98" t="s">
        <v>527</v>
      </c>
      <c r="H288" s="99">
        <v>9.3800000000000008</v>
      </c>
      <c r="I288" s="268" t="s">
        <v>2674</v>
      </c>
    </row>
    <row r="289" spans="1:9" ht="27">
      <c r="A289">
        <v>1</v>
      </c>
      <c r="B289" s="95"/>
      <c r="C289" s="90">
        <v>245</v>
      </c>
      <c r="D289" s="93" t="s">
        <v>525</v>
      </c>
      <c r="E289" s="98" t="s">
        <v>137</v>
      </c>
      <c r="F289" s="93" t="s">
        <v>526</v>
      </c>
      <c r="G289" s="98" t="s">
        <v>528</v>
      </c>
      <c r="H289" s="99">
        <v>11.67</v>
      </c>
      <c r="I289" s="268" t="s">
        <v>2674</v>
      </c>
    </row>
    <row r="290" spans="1:9" ht="27">
      <c r="A290">
        <v>1</v>
      </c>
      <c r="B290" s="95"/>
      <c r="C290" s="90">
        <v>246</v>
      </c>
      <c r="D290" s="93" t="s">
        <v>525</v>
      </c>
      <c r="E290" s="98" t="s">
        <v>137</v>
      </c>
      <c r="F290" s="93" t="s">
        <v>529</v>
      </c>
      <c r="G290" s="98" t="s">
        <v>530</v>
      </c>
      <c r="H290" s="99">
        <v>10</v>
      </c>
      <c r="I290" s="268" t="s">
        <v>2675</v>
      </c>
    </row>
    <row r="291" spans="1:9" ht="40.5">
      <c r="A291">
        <v>1</v>
      </c>
      <c r="B291" s="95"/>
      <c r="C291" s="90">
        <v>247</v>
      </c>
      <c r="D291" s="93" t="s">
        <v>525</v>
      </c>
      <c r="E291" s="98" t="s">
        <v>137</v>
      </c>
      <c r="F291" s="93" t="s">
        <v>531</v>
      </c>
      <c r="G291" s="98" t="s">
        <v>532</v>
      </c>
      <c r="H291" s="99">
        <v>10</v>
      </c>
      <c r="I291" s="268" t="s">
        <v>2676</v>
      </c>
    </row>
    <row r="292" spans="1:9" ht="27">
      <c r="A292">
        <v>1</v>
      </c>
      <c r="B292" s="95"/>
      <c r="C292" s="90">
        <v>248</v>
      </c>
      <c r="D292" s="93" t="s">
        <v>525</v>
      </c>
      <c r="E292" s="98" t="s">
        <v>137</v>
      </c>
      <c r="F292" s="93" t="s">
        <v>526</v>
      </c>
      <c r="G292" s="98" t="s">
        <v>533</v>
      </c>
      <c r="H292" s="99">
        <v>11.25</v>
      </c>
      <c r="I292" s="268" t="s">
        <v>2674</v>
      </c>
    </row>
    <row r="293" spans="1:9" ht="40.5">
      <c r="A293">
        <v>1</v>
      </c>
      <c r="B293" s="95"/>
      <c r="C293" s="90">
        <v>249</v>
      </c>
      <c r="D293" s="93" t="s">
        <v>525</v>
      </c>
      <c r="E293" s="98" t="s">
        <v>137</v>
      </c>
      <c r="F293" s="108" t="s">
        <v>534</v>
      </c>
      <c r="G293" s="98" t="s">
        <v>535</v>
      </c>
      <c r="H293" s="99">
        <v>80</v>
      </c>
      <c r="I293" s="268" t="s">
        <v>2677</v>
      </c>
    </row>
    <row r="294" spans="1:9" ht="40.5">
      <c r="A294">
        <v>1</v>
      </c>
      <c r="B294" s="95"/>
      <c r="C294" s="90">
        <v>250</v>
      </c>
      <c r="D294" s="93" t="s">
        <v>525</v>
      </c>
      <c r="E294" s="98" t="s">
        <v>137</v>
      </c>
      <c r="F294" s="108" t="s">
        <v>536</v>
      </c>
      <c r="G294" s="98" t="s">
        <v>537</v>
      </c>
      <c r="H294" s="99">
        <v>80</v>
      </c>
      <c r="I294" s="268" t="s">
        <v>2678</v>
      </c>
    </row>
    <row r="295" spans="1:9" ht="40.5">
      <c r="A295">
        <v>1</v>
      </c>
      <c r="B295" s="95"/>
      <c r="C295" s="90">
        <v>251</v>
      </c>
      <c r="D295" s="93" t="s">
        <v>525</v>
      </c>
      <c r="E295" s="98" t="s">
        <v>137</v>
      </c>
      <c r="F295" s="108" t="s">
        <v>538</v>
      </c>
      <c r="G295" s="98" t="s">
        <v>537</v>
      </c>
      <c r="H295" s="99">
        <v>80</v>
      </c>
      <c r="I295" s="268" t="s">
        <v>2679</v>
      </c>
    </row>
    <row r="296" spans="1:9" ht="27">
      <c r="A296">
        <v>1</v>
      </c>
      <c r="B296" s="95"/>
      <c r="C296" s="90">
        <v>252</v>
      </c>
      <c r="D296" s="93" t="s">
        <v>525</v>
      </c>
      <c r="E296" s="98" t="s">
        <v>14</v>
      </c>
      <c r="F296" s="97" t="s">
        <v>539</v>
      </c>
      <c r="G296" s="98" t="s">
        <v>540</v>
      </c>
      <c r="H296" s="99">
        <v>4.08</v>
      </c>
      <c r="I296" s="268" t="s">
        <v>2680</v>
      </c>
    </row>
    <row r="297" spans="1:9" ht="26.25">
      <c r="A297">
        <v>1</v>
      </c>
      <c r="B297" s="95"/>
      <c r="C297" s="90">
        <v>253</v>
      </c>
      <c r="D297" s="93" t="s">
        <v>525</v>
      </c>
      <c r="E297" s="98" t="s">
        <v>14</v>
      </c>
      <c r="F297" s="145" t="s">
        <v>541</v>
      </c>
      <c r="G297" s="98" t="s">
        <v>511</v>
      </c>
      <c r="H297" s="99">
        <v>35</v>
      </c>
      <c r="I297" s="268" t="s">
        <v>2681</v>
      </c>
    </row>
    <row r="298" spans="1:9" ht="27">
      <c r="A298">
        <v>1</v>
      </c>
      <c r="B298" s="95"/>
      <c r="C298" s="90">
        <v>254</v>
      </c>
      <c r="D298" s="97" t="s">
        <v>525</v>
      </c>
      <c r="E298" s="98" t="s">
        <v>14</v>
      </c>
      <c r="F298" s="108" t="s">
        <v>542</v>
      </c>
      <c r="G298" s="98" t="s">
        <v>540</v>
      </c>
      <c r="H298" s="99">
        <v>7.5</v>
      </c>
      <c r="I298" s="268" t="s">
        <v>2682</v>
      </c>
    </row>
    <row r="299" spans="1:9" ht="27">
      <c r="A299">
        <v>1</v>
      </c>
      <c r="B299" s="95"/>
      <c r="C299" s="90">
        <v>255</v>
      </c>
      <c r="D299" s="97" t="s">
        <v>525</v>
      </c>
      <c r="E299" s="98" t="s">
        <v>14</v>
      </c>
      <c r="F299" s="93" t="s">
        <v>543</v>
      </c>
      <c r="G299" s="98" t="s">
        <v>540</v>
      </c>
      <c r="H299" s="99">
        <v>8</v>
      </c>
      <c r="I299" s="268" t="s">
        <v>2683</v>
      </c>
    </row>
    <row r="300" spans="1:9" ht="27">
      <c r="A300">
        <v>1</v>
      </c>
      <c r="B300" s="95"/>
      <c r="C300" s="90">
        <v>256</v>
      </c>
      <c r="D300" s="97" t="s">
        <v>525</v>
      </c>
      <c r="E300" s="98" t="s">
        <v>14</v>
      </c>
      <c r="F300" s="108" t="s">
        <v>544</v>
      </c>
      <c r="G300" s="98" t="s">
        <v>540</v>
      </c>
      <c r="H300" s="99">
        <v>6</v>
      </c>
      <c r="I300" s="268" t="s">
        <v>2684</v>
      </c>
    </row>
    <row r="301" spans="1:9" ht="26.25">
      <c r="A301">
        <v>1</v>
      </c>
      <c r="B301" s="95"/>
      <c r="C301" s="90">
        <v>257</v>
      </c>
      <c r="D301" s="97" t="s">
        <v>525</v>
      </c>
      <c r="E301" s="98" t="s">
        <v>14</v>
      </c>
      <c r="F301" s="93" t="s">
        <v>545</v>
      </c>
      <c r="G301" s="98" t="s">
        <v>511</v>
      </c>
      <c r="H301" s="99">
        <v>6.67</v>
      </c>
      <c r="I301" s="268" t="s">
        <v>2685</v>
      </c>
    </row>
    <row r="302" spans="1:9" ht="26.25">
      <c r="A302">
        <v>1</v>
      </c>
      <c r="B302" s="95"/>
      <c r="C302" s="90">
        <v>258</v>
      </c>
      <c r="D302" s="97" t="s">
        <v>525</v>
      </c>
      <c r="E302" s="98" t="s">
        <v>14</v>
      </c>
      <c r="F302" s="93" t="s">
        <v>546</v>
      </c>
      <c r="G302" s="98" t="s">
        <v>511</v>
      </c>
      <c r="H302" s="99">
        <v>8</v>
      </c>
      <c r="I302" s="268" t="s">
        <v>2686</v>
      </c>
    </row>
    <row r="303" spans="1:9" ht="13.5">
      <c r="A303">
        <v>1</v>
      </c>
      <c r="B303" s="89" t="s">
        <v>547</v>
      </c>
      <c r="C303" s="90"/>
      <c r="D303" s="101" t="s">
        <v>548</v>
      </c>
      <c r="E303" s="101"/>
      <c r="F303" s="101"/>
      <c r="G303" s="92"/>
      <c r="H303" s="99"/>
      <c r="I303" s="268" t="s">
        <v>2687</v>
      </c>
    </row>
    <row r="304" spans="1:9" ht="27">
      <c r="A304">
        <v>1</v>
      </c>
      <c r="B304" s="95"/>
      <c r="C304" s="90">
        <v>259</v>
      </c>
      <c r="D304" s="108" t="s">
        <v>549</v>
      </c>
      <c r="E304" s="98" t="s">
        <v>40</v>
      </c>
      <c r="F304" s="108" t="s">
        <v>550</v>
      </c>
      <c r="G304" s="98" t="s">
        <v>540</v>
      </c>
      <c r="H304" s="99">
        <v>4.75</v>
      </c>
      <c r="I304" s="268" t="s">
        <v>2688</v>
      </c>
    </row>
    <row r="305" spans="1:9" ht="26.25">
      <c r="A305">
        <v>1</v>
      </c>
      <c r="B305" s="95"/>
      <c r="C305" s="90">
        <v>260</v>
      </c>
      <c r="D305" s="108" t="s">
        <v>549</v>
      </c>
      <c r="E305" s="98" t="s">
        <v>40</v>
      </c>
      <c r="F305" s="143" t="s">
        <v>551</v>
      </c>
      <c r="G305" s="98" t="s">
        <v>511</v>
      </c>
      <c r="H305" s="99">
        <v>2.96</v>
      </c>
      <c r="I305" s="268" t="s">
        <v>2689</v>
      </c>
    </row>
    <row r="306" spans="1:9" ht="26.25">
      <c r="A306">
        <v>1</v>
      </c>
      <c r="B306" s="95"/>
      <c r="C306" s="90">
        <v>261</v>
      </c>
      <c r="D306" s="108" t="s">
        <v>549</v>
      </c>
      <c r="E306" s="98" t="s">
        <v>40</v>
      </c>
      <c r="F306" s="93" t="s">
        <v>552</v>
      </c>
      <c r="G306" s="98" t="s">
        <v>511</v>
      </c>
      <c r="H306" s="99">
        <v>5.75</v>
      </c>
      <c r="I306" s="268" t="s">
        <v>2690</v>
      </c>
    </row>
    <row r="307" spans="1:9" ht="26.25">
      <c r="A307">
        <v>1</v>
      </c>
      <c r="B307" s="129"/>
      <c r="C307" s="90">
        <v>262</v>
      </c>
      <c r="D307" s="108" t="s">
        <v>549</v>
      </c>
      <c r="E307" s="98" t="s">
        <v>40</v>
      </c>
      <c r="F307" s="93" t="s">
        <v>553</v>
      </c>
      <c r="G307" s="98" t="s">
        <v>511</v>
      </c>
      <c r="H307" s="144">
        <v>4.25</v>
      </c>
      <c r="I307" s="268" t="s">
        <v>2691</v>
      </c>
    </row>
    <row r="308" spans="1:9" ht="13.5">
      <c r="A308">
        <v>1</v>
      </c>
      <c r="B308" s="95"/>
      <c r="C308" s="90">
        <v>263</v>
      </c>
      <c r="D308" s="108" t="s">
        <v>235</v>
      </c>
      <c r="E308" s="98" t="s">
        <v>40</v>
      </c>
      <c r="F308" s="108" t="s">
        <v>554</v>
      </c>
      <c r="G308" s="98" t="s">
        <v>555</v>
      </c>
      <c r="H308" s="99">
        <v>2.5</v>
      </c>
      <c r="I308" s="268" t="s">
        <v>2692</v>
      </c>
    </row>
    <row r="309" spans="1:9" ht="13.5">
      <c r="A309">
        <v>1</v>
      </c>
      <c r="B309" s="95"/>
      <c r="C309" s="90">
        <v>264</v>
      </c>
      <c r="D309" s="108" t="s">
        <v>235</v>
      </c>
      <c r="E309" s="98" t="s">
        <v>40</v>
      </c>
      <c r="F309" s="108" t="s">
        <v>556</v>
      </c>
      <c r="G309" s="98" t="s">
        <v>555</v>
      </c>
      <c r="H309" s="99">
        <v>4</v>
      </c>
      <c r="I309" s="268" t="s">
        <v>2693</v>
      </c>
    </row>
    <row r="310" spans="1:9" ht="13.5">
      <c r="A310">
        <v>1</v>
      </c>
      <c r="B310" s="89" t="s">
        <v>557</v>
      </c>
      <c r="C310" s="90"/>
      <c r="D310" s="101" t="s">
        <v>558</v>
      </c>
      <c r="E310" s="101"/>
      <c r="F310" s="101"/>
      <c r="G310" s="92"/>
      <c r="H310" s="99"/>
      <c r="I310" s="268" t="s">
        <v>2694</v>
      </c>
    </row>
    <row r="311" spans="1:9" ht="13.5">
      <c r="A311">
        <v>1</v>
      </c>
      <c r="B311" s="95"/>
      <c r="C311" s="146">
        <v>265</v>
      </c>
      <c r="D311" s="147" t="s">
        <v>559</v>
      </c>
      <c r="E311" s="132" t="s">
        <v>28</v>
      </c>
      <c r="F311" s="147" t="s">
        <v>560</v>
      </c>
      <c r="G311" s="132" t="s">
        <v>555</v>
      </c>
      <c r="H311" s="99" t="s">
        <v>312</v>
      </c>
      <c r="I311" s="268" t="s">
        <v>2695</v>
      </c>
    </row>
    <row r="312" spans="1:9" ht="13.5">
      <c r="A312">
        <v>1</v>
      </c>
      <c r="B312" s="89" t="s">
        <v>561</v>
      </c>
      <c r="C312" s="90"/>
      <c r="D312" s="101" t="s">
        <v>562</v>
      </c>
      <c r="E312" s="113"/>
      <c r="F312" s="101"/>
      <c r="G312" s="92"/>
      <c r="H312" s="99" t="s">
        <v>312</v>
      </c>
      <c r="I312" s="268" t="s">
        <v>2696</v>
      </c>
    </row>
    <row r="313" spans="1:9" ht="27">
      <c r="A313">
        <v>1</v>
      </c>
      <c r="B313" s="95"/>
      <c r="C313" s="90">
        <v>266</v>
      </c>
      <c r="D313" s="93" t="s">
        <v>563</v>
      </c>
      <c r="E313" s="98" t="s">
        <v>14</v>
      </c>
      <c r="F313" s="93" t="s">
        <v>564</v>
      </c>
      <c r="G313" s="98" t="s">
        <v>565</v>
      </c>
      <c r="H313" s="99">
        <v>1.67</v>
      </c>
      <c r="I313" s="268" t="s">
        <v>2697</v>
      </c>
    </row>
    <row r="314" spans="1:9" ht="27">
      <c r="A314">
        <v>1</v>
      </c>
      <c r="B314" s="95"/>
      <c r="C314" s="90">
        <v>267</v>
      </c>
      <c r="D314" s="93" t="s">
        <v>563</v>
      </c>
      <c r="E314" s="98" t="s">
        <v>14</v>
      </c>
      <c r="F314" s="93" t="s">
        <v>566</v>
      </c>
      <c r="G314" s="98" t="s">
        <v>565</v>
      </c>
      <c r="H314" s="99">
        <v>2.5</v>
      </c>
      <c r="I314" s="268" t="s">
        <v>2698</v>
      </c>
    </row>
    <row r="315" spans="1:9" ht="27">
      <c r="A315">
        <v>1</v>
      </c>
      <c r="B315" s="95"/>
      <c r="C315" s="90">
        <v>268</v>
      </c>
      <c r="D315" s="93" t="s">
        <v>563</v>
      </c>
      <c r="E315" s="98" t="s">
        <v>14</v>
      </c>
      <c r="F315" s="93" t="s">
        <v>567</v>
      </c>
      <c r="G315" s="98" t="s">
        <v>565</v>
      </c>
      <c r="H315" s="99">
        <v>3.33</v>
      </c>
      <c r="I315" s="268" t="s">
        <v>2699</v>
      </c>
    </row>
    <row r="316" spans="1:9" ht="27">
      <c r="A316">
        <v>1</v>
      </c>
      <c r="B316" s="95"/>
      <c r="C316" s="90">
        <v>269</v>
      </c>
      <c r="D316" s="93" t="s">
        <v>563</v>
      </c>
      <c r="E316" s="98" t="s">
        <v>14</v>
      </c>
      <c r="F316" s="93" t="s">
        <v>568</v>
      </c>
      <c r="G316" s="98" t="s">
        <v>565</v>
      </c>
      <c r="H316" s="99">
        <v>4.17</v>
      </c>
      <c r="I316" s="268" t="s">
        <v>2700</v>
      </c>
    </row>
    <row r="317" spans="1:9" ht="13.5">
      <c r="A317">
        <v>1</v>
      </c>
      <c r="B317" s="89" t="s">
        <v>569</v>
      </c>
      <c r="C317" s="90"/>
      <c r="D317" s="101" t="s">
        <v>570</v>
      </c>
      <c r="E317" s="113"/>
      <c r="F317" s="101"/>
      <c r="G317" s="92"/>
      <c r="H317" s="123"/>
      <c r="I317" s="268" t="s">
        <v>2701</v>
      </c>
    </row>
    <row r="318" spans="1:9" ht="27">
      <c r="A318">
        <v>1</v>
      </c>
      <c r="B318" s="95"/>
      <c r="C318" s="90">
        <v>270</v>
      </c>
      <c r="D318" s="93" t="s">
        <v>563</v>
      </c>
      <c r="E318" s="98" t="s">
        <v>14</v>
      </c>
      <c r="F318" s="108" t="s">
        <v>571</v>
      </c>
      <c r="G318" s="98" t="s">
        <v>540</v>
      </c>
      <c r="H318" s="99">
        <v>4.42</v>
      </c>
      <c r="I318" s="268" t="s">
        <v>2702</v>
      </c>
    </row>
    <row r="319" spans="1:9" ht="27">
      <c r="A319">
        <v>1</v>
      </c>
      <c r="B319" s="95"/>
      <c r="C319" s="90">
        <v>271</v>
      </c>
      <c r="D319" s="93" t="s">
        <v>563</v>
      </c>
      <c r="E319" s="98" t="s">
        <v>14</v>
      </c>
      <c r="F319" s="108" t="s">
        <v>572</v>
      </c>
      <c r="G319" s="98" t="s">
        <v>540</v>
      </c>
      <c r="H319" s="99">
        <v>4.5</v>
      </c>
      <c r="I319" s="268" t="s">
        <v>2703</v>
      </c>
    </row>
    <row r="320" spans="1:9" ht="27">
      <c r="A320">
        <v>1</v>
      </c>
      <c r="B320" s="95"/>
      <c r="C320" s="90">
        <v>272</v>
      </c>
      <c r="D320" s="93" t="s">
        <v>563</v>
      </c>
      <c r="E320" s="98" t="s">
        <v>14</v>
      </c>
      <c r="F320" s="108" t="s">
        <v>573</v>
      </c>
      <c r="G320" s="98" t="s">
        <v>540</v>
      </c>
      <c r="H320" s="99">
        <v>5.46</v>
      </c>
      <c r="I320" s="268" t="s">
        <v>2704</v>
      </c>
    </row>
    <row r="321" spans="1:9" ht="27">
      <c r="A321">
        <v>1</v>
      </c>
      <c r="B321" s="95"/>
      <c r="C321" s="90">
        <v>273</v>
      </c>
      <c r="D321" s="93" t="s">
        <v>563</v>
      </c>
      <c r="E321" s="98" t="s">
        <v>14</v>
      </c>
      <c r="F321" s="108" t="s">
        <v>574</v>
      </c>
      <c r="G321" s="98" t="s">
        <v>540</v>
      </c>
      <c r="H321" s="99">
        <v>5</v>
      </c>
      <c r="I321" s="268" t="s">
        <v>2705</v>
      </c>
    </row>
    <row r="322" spans="1:9" ht="27">
      <c r="A322">
        <v>1</v>
      </c>
      <c r="B322" s="95"/>
      <c r="C322" s="90">
        <v>274</v>
      </c>
      <c r="D322" s="93" t="s">
        <v>563</v>
      </c>
      <c r="E322" s="98" t="s">
        <v>14</v>
      </c>
      <c r="F322" s="108" t="s">
        <v>575</v>
      </c>
      <c r="G322" s="98" t="s">
        <v>540</v>
      </c>
      <c r="H322" s="99">
        <v>6.63</v>
      </c>
      <c r="I322" s="268" t="s">
        <v>2706</v>
      </c>
    </row>
    <row r="323" spans="1:9" ht="27">
      <c r="A323">
        <v>1</v>
      </c>
      <c r="B323" s="95"/>
      <c r="C323" s="90">
        <v>275</v>
      </c>
      <c r="D323" s="93" t="s">
        <v>563</v>
      </c>
      <c r="E323" s="98" t="s">
        <v>14</v>
      </c>
      <c r="F323" s="108" t="s">
        <v>576</v>
      </c>
      <c r="G323" s="98" t="s">
        <v>540</v>
      </c>
      <c r="H323" s="99">
        <v>6.5</v>
      </c>
      <c r="I323" s="268" t="s">
        <v>2707</v>
      </c>
    </row>
    <row r="324" spans="1:9" ht="13.5">
      <c r="A324">
        <v>1</v>
      </c>
      <c r="B324" s="89" t="s">
        <v>577</v>
      </c>
      <c r="C324" s="90"/>
      <c r="D324" s="101" t="s">
        <v>578</v>
      </c>
      <c r="E324" s="113"/>
      <c r="F324" s="101"/>
      <c r="G324" s="92"/>
      <c r="H324" s="99"/>
      <c r="I324" s="268" t="s">
        <v>2708</v>
      </c>
    </row>
    <row r="325" spans="1:9" ht="13.5">
      <c r="A325">
        <v>1</v>
      </c>
      <c r="B325" s="95"/>
      <c r="C325" s="146">
        <v>276</v>
      </c>
      <c r="D325" s="93" t="s">
        <v>563</v>
      </c>
      <c r="E325" s="98" t="s">
        <v>14</v>
      </c>
      <c r="F325" s="108" t="s">
        <v>579</v>
      </c>
      <c r="G325" s="98" t="s">
        <v>511</v>
      </c>
      <c r="H325" s="99">
        <v>4.08</v>
      </c>
      <c r="I325" s="268" t="s">
        <v>2709</v>
      </c>
    </row>
    <row r="326" spans="1:9" ht="13.5">
      <c r="A326">
        <v>1</v>
      </c>
      <c r="B326" s="95"/>
      <c r="C326" s="146">
        <v>277</v>
      </c>
      <c r="D326" s="93" t="s">
        <v>563</v>
      </c>
      <c r="E326" s="98" t="s">
        <v>14</v>
      </c>
      <c r="F326" s="108" t="s">
        <v>580</v>
      </c>
      <c r="G326" s="98" t="s">
        <v>511</v>
      </c>
      <c r="H326" s="99">
        <v>4.96</v>
      </c>
      <c r="I326" s="268" t="s">
        <v>2710</v>
      </c>
    </row>
    <row r="327" spans="1:9" ht="13.5">
      <c r="A327">
        <v>1</v>
      </c>
      <c r="B327" s="129"/>
      <c r="C327" s="146">
        <v>278</v>
      </c>
      <c r="D327" s="93" t="s">
        <v>563</v>
      </c>
      <c r="E327" s="98" t="s">
        <v>14</v>
      </c>
      <c r="F327" s="108" t="s">
        <v>581</v>
      </c>
      <c r="G327" s="98" t="s">
        <v>511</v>
      </c>
      <c r="H327" s="99">
        <v>5.75</v>
      </c>
      <c r="I327" s="268" t="s">
        <v>2711</v>
      </c>
    </row>
    <row r="328" spans="1:9" ht="13.5">
      <c r="A328">
        <v>1</v>
      </c>
      <c r="B328" s="129"/>
      <c r="C328" s="146">
        <v>279</v>
      </c>
      <c r="D328" s="93" t="s">
        <v>563</v>
      </c>
      <c r="E328" s="98" t="s">
        <v>14</v>
      </c>
      <c r="F328" s="108" t="s">
        <v>582</v>
      </c>
      <c r="G328" s="98" t="s">
        <v>511</v>
      </c>
      <c r="H328" s="99">
        <v>6</v>
      </c>
      <c r="I328" s="268" t="s">
        <v>2712</v>
      </c>
    </row>
    <row r="329" spans="1:9" ht="13.5">
      <c r="A329">
        <v>1</v>
      </c>
      <c r="B329" s="95"/>
      <c r="C329" s="146">
        <v>280</v>
      </c>
      <c r="D329" s="93" t="s">
        <v>563</v>
      </c>
      <c r="E329" s="98" t="s">
        <v>14</v>
      </c>
      <c r="F329" s="108" t="s">
        <v>583</v>
      </c>
      <c r="G329" s="98" t="s">
        <v>511</v>
      </c>
      <c r="H329" s="99">
        <v>4.5</v>
      </c>
      <c r="I329" s="268" t="s">
        <v>2713</v>
      </c>
    </row>
    <row r="330" spans="1:9" ht="13.5">
      <c r="A330">
        <v>1</v>
      </c>
      <c r="B330" s="95"/>
      <c r="C330" s="146">
        <v>281</v>
      </c>
      <c r="D330" s="131" t="s">
        <v>584</v>
      </c>
      <c r="E330" s="98" t="s">
        <v>14</v>
      </c>
      <c r="F330" s="108" t="s">
        <v>585</v>
      </c>
      <c r="G330" s="98" t="s">
        <v>511</v>
      </c>
      <c r="H330" s="99">
        <v>6</v>
      </c>
      <c r="I330" s="268" t="s">
        <v>2714</v>
      </c>
    </row>
    <row r="331" spans="1:9" ht="13.5">
      <c r="A331">
        <v>1</v>
      </c>
      <c r="B331" s="89" t="s">
        <v>586</v>
      </c>
      <c r="C331" s="90"/>
      <c r="D331" s="101" t="s">
        <v>587</v>
      </c>
      <c r="E331" s="113"/>
      <c r="F331" s="101"/>
      <c r="G331" s="92"/>
      <c r="H331" s="123"/>
      <c r="I331" s="268" t="s">
        <v>2715</v>
      </c>
    </row>
    <row r="332" spans="1:9" ht="40.5">
      <c r="A332">
        <v>1</v>
      </c>
      <c r="B332" s="95"/>
      <c r="C332" s="90">
        <v>282</v>
      </c>
      <c r="D332" s="93" t="s">
        <v>563</v>
      </c>
      <c r="E332" s="98" t="s">
        <v>14</v>
      </c>
      <c r="F332" s="108" t="s">
        <v>588</v>
      </c>
      <c r="G332" s="98" t="s">
        <v>537</v>
      </c>
      <c r="H332" s="99">
        <v>3.5</v>
      </c>
      <c r="I332" s="268" t="s">
        <v>2716</v>
      </c>
    </row>
    <row r="333" spans="1:9" ht="40.5">
      <c r="A333">
        <v>1</v>
      </c>
      <c r="B333" s="95"/>
      <c r="C333" s="90">
        <v>283</v>
      </c>
      <c r="D333" s="93" t="s">
        <v>563</v>
      </c>
      <c r="E333" s="98" t="s">
        <v>14</v>
      </c>
      <c r="F333" s="108" t="s">
        <v>589</v>
      </c>
      <c r="G333" s="98" t="s">
        <v>537</v>
      </c>
      <c r="H333" s="99">
        <v>4</v>
      </c>
      <c r="I333" s="268" t="s">
        <v>2717</v>
      </c>
    </row>
    <row r="334" spans="1:9" ht="40.5">
      <c r="A334">
        <v>1</v>
      </c>
      <c r="B334" s="95"/>
      <c r="C334" s="90">
        <v>284</v>
      </c>
      <c r="D334" s="93" t="s">
        <v>563</v>
      </c>
      <c r="E334" s="98" t="s">
        <v>14</v>
      </c>
      <c r="F334" s="108" t="s">
        <v>590</v>
      </c>
      <c r="G334" s="98" t="s">
        <v>537</v>
      </c>
      <c r="H334" s="99">
        <v>4.5</v>
      </c>
      <c r="I334" s="268" t="s">
        <v>2718</v>
      </c>
    </row>
    <row r="335" spans="1:9" ht="40.5">
      <c r="A335">
        <v>1</v>
      </c>
      <c r="B335" s="95"/>
      <c r="C335" s="90">
        <v>285</v>
      </c>
      <c r="D335" s="93" t="s">
        <v>563</v>
      </c>
      <c r="E335" s="98" t="s">
        <v>14</v>
      </c>
      <c r="F335" s="108" t="s">
        <v>591</v>
      </c>
      <c r="G335" s="98" t="s">
        <v>537</v>
      </c>
      <c r="H335" s="99">
        <v>5</v>
      </c>
      <c r="I335" s="268" t="s">
        <v>2719</v>
      </c>
    </row>
    <row r="336" spans="1:9" ht="13.5">
      <c r="A336">
        <v>1</v>
      </c>
      <c r="B336" s="89" t="s">
        <v>592</v>
      </c>
      <c r="C336" s="90"/>
      <c r="D336" s="101" t="s">
        <v>593</v>
      </c>
      <c r="E336" s="113"/>
      <c r="F336" s="101"/>
      <c r="G336" s="92"/>
      <c r="H336" s="99"/>
      <c r="I336" s="268" t="s">
        <v>2720</v>
      </c>
    </row>
    <row r="337" spans="1:9" ht="15">
      <c r="A337">
        <v>1</v>
      </c>
      <c r="B337" s="148"/>
      <c r="C337" s="149">
        <v>286</v>
      </c>
      <c r="D337" s="150" t="s">
        <v>594</v>
      </c>
      <c r="E337" s="149" t="s">
        <v>10</v>
      </c>
      <c r="F337" s="150" t="s">
        <v>595</v>
      </c>
      <c r="G337" s="98" t="s">
        <v>511</v>
      </c>
      <c r="H337" s="99">
        <v>0.05</v>
      </c>
      <c r="I337" s="268" t="s">
        <v>2721</v>
      </c>
    </row>
    <row r="338" spans="1:9" ht="15">
      <c r="A338">
        <v>1</v>
      </c>
      <c r="B338" s="148"/>
      <c r="C338" s="149">
        <v>287</v>
      </c>
      <c r="D338" s="150" t="s">
        <v>594</v>
      </c>
      <c r="E338" s="149" t="s">
        <v>10</v>
      </c>
      <c r="F338" s="150" t="s">
        <v>596</v>
      </c>
      <c r="G338" s="98" t="s">
        <v>511</v>
      </c>
      <c r="H338" s="99">
        <v>0.1</v>
      </c>
      <c r="I338" s="268" t="s">
        <v>36</v>
      </c>
    </row>
    <row r="339" spans="1:9" ht="15">
      <c r="A339">
        <v>1</v>
      </c>
      <c r="B339" s="148"/>
      <c r="C339" s="149">
        <v>288</v>
      </c>
      <c r="D339" s="150" t="s">
        <v>594</v>
      </c>
      <c r="E339" s="149" t="s">
        <v>10</v>
      </c>
      <c r="F339" s="150" t="s">
        <v>597</v>
      </c>
      <c r="G339" s="98" t="s">
        <v>511</v>
      </c>
      <c r="H339" s="99">
        <v>0.14000000000000001</v>
      </c>
      <c r="I339" s="268" t="s">
        <v>2722</v>
      </c>
    </row>
    <row r="340" spans="1:9" ht="15">
      <c r="A340">
        <v>1</v>
      </c>
      <c r="B340" s="148"/>
      <c r="C340" s="149">
        <v>289</v>
      </c>
      <c r="D340" s="150" t="s">
        <v>594</v>
      </c>
      <c r="E340" s="149" t="s">
        <v>10</v>
      </c>
      <c r="F340" s="150" t="s">
        <v>598</v>
      </c>
      <c r="G340" s="98" t="s">
        <v>511</v>
      </c>
      <c r="H340" s="99">
        <v>0.17</v>
      </c>
      <c r="I340" s="268" t="s">
        <v>2723</v>
      </c>
    </row>
    <row r="341" spans="1:9" ht="15">
      <c r="A341">
        <v>1</v>
      </c>
      <c r="B341" s="148"/>
      <c r="C341" s="149">
        <v>290</v>
      </c>
      <c r="D341" s="150" t="s">
        <v>594</v>
      </c>
      <c r="E341" s="149" t="s">
        <v>10</v>
      </c>
      <c r="F341" s="150" t="s">
        <v>599</v>
      </c>
      <c r="G341" s="98" t="s">
        <v>511</v>
      </c>
      <c r="H341" s="99">
        <v>0.25</v>
      </c>
      <c r="I341" s="268" t="s">
        <v>35</v>
      </c>
    </row>
    <row r="342" spans="1:9" ht="15">
      <c r="A342">
        <v>1</v>
      </c>
      <c r="B342" s="148"/>
      <c r="C342" s="149">
        <v>291</v>
      </c>
      <c r="D342" s="150" t="s">
        <v>594</v>
      </c>
      <c r="E342" s="149" t="s">
        <v>10</v>
      </c>
      <c r="F342" s="150" t="s">
        <v>600</v>
      </c>
      <c r="G342" s="98" t="s">
        <v>511</v>
      </c>
      <c r="H342" s="99">
        <v>0.31</v>
      </c>
      <c r="I342" s="268" t="s">
        <v>2724</v>
      </c>
    </row>
    <row r="343" spans="1:9" ht="15">
      <c r="A343">
        <v>1</v>
      </c>
      <c r="B343" s="148"/>
      <c r="C343" s="149">
        <v>292</v>
      </c>
      <c r="D343" s="150" t="s">
        <v>594</v>
      </c>
      <c r="E343" s="149" t="s">
        <v>10</v>
      </c>
      <c r="F343" s="150" t="s">
        <v>601</v>
      </c>
      <c r="G343" s="98" t="s">
        <v>511</v>
      </c>
      <c r="H343" s="99">
        <v>0.43</v>
      </c>
      <c r="I343" s="268" t="s">
        <v>2725</v>
      </c>
    </row>
    <row r="344" spans="1:9" ht="15">
      <c r="A344">
        <v>1</v>
      </c>
      <c r="B344" s="148"/>
      <c r="C344" s="149">
        <v>293</v>
      </c>
      <c r="D344" s="150" t="s">
        <v>594</v>
      </c>
      <c r="E344" s="149" t="s">
        <v>10</v>
      </c>
      <c r="F344" s="150" t="s">
        <v>602</v>
      </c>
      <c r="G344" s="98" t="s">
        <v>511</v>
      </c>
      <c r="H344" s="99">
        <v>0.6</v>
      </c>
      <c r="I344" s="268" t="s">
        <v>2726</v>
      </c>
    </row>
    <row r="345" spans="1:9" ht="15">
      <c r="A345">
        <v>1</v>
      </c>
      <c r="B345" s="148"/>
      <c r="C345" s="149">
        <v>294</v>
      </c>
      <c r="D345" s="150" t="s">
        <v>594</v>
      </c>
      <c r="E345" s="149" t="s">
        <v>10</v>
      </c>
      <c r="F345" s="150" t="s">
        <v>603</v>
      </c>
      <c r="G345" s="98" t="s">
        <v>511</v>
      </c>
      <c r="H345" s="99">
        <v>0.75</v>
      </c>
      <c r="I345" s="268" t="s">
        <v>2727</v>
      </c>
    </row>
    <row r="346" spans="1:9" ht="15">
      <c r="A346">
        <v>1</v>
      </c>
      <c r="B346" s="148"/>
      <c r="C346" s="149">
        <v>295</v>
      </c>
      <c r="D346" s="150" t="s">
        <v>594</v>
      </c>
      <c r="E346" s="149" t="s">
        <v>10</v>
      </c>
      <c r="F346" s="150" t="s">
        <v>604</v>
      </c>
      <c r="G346" s="98" t="s">
        <v>511</v>
      </c>
      <c r="H346" s="99">
        <v>0.98</v>
      </c>
      <c r="I346" s="268" t="s">
        <v>2728</v>
      </c>
    </row>
    <row r="347" spans="1:9" ht="15">
      <c r="A347">
        <v>1</v>
      </c>
      <c r="B347" s="148"/>
      <c r="C347" s="149">
        <v>296</v>
      </c>
      <c r="D347" s="150" t="s">
        <v>605</v>
      </c>
      <c r="E347" s="98" t="s">
        <v>14</v>
      </c>
      <c r="F347" s="150" t="s">
        <v>606</v>
      </c>
      <c r="G347" s="98" t="s">
        <v>511</v>
      </c>
      <c r="H347" s="99">
        <v>0.71</v>
      </c>
      <c r="I347" s="268" t="s">
        <v>2729</v>
      </c>
    </row>
    <row r="348" spans="1:9" ht="15">
      <c r="A348">
        <v>1</v>
      </c>
      <c r="B348" s="148"/>
      <c r="C348" s="149">
        <v>297</v>
      </c>
      <c r="D348" s="150" t="s">
        <v>605</v>
      </c>
      <c r="E348" s="98" t="s">
        <v>14</v>
      </c>
      <c r="F348" s="150" t="s">
        <v>607</v>
      </c>
      <c r="G348" s="98" t="s">
        <v>511</v>
      </c>
      <c r="H348" s="99">
        <v>1.25</v>
      </c>
      <c r="I348" s="268" t="s">
        <v>2730</v>
      </c>
    </row>
    <row r="349" spans="1:9" ht="15">
      <c r="A349">
        <v>1</v>
      </c>
      <c r="B349" s="148"/>
      <c r="C349" s="149">
        <v>298</v>
      </c>
      <c r="D349" s="150" t="s">
        <v>605</v>
      </c>
      <c r="E349" s="98" t="s">
        <v>14</v>
      </c>
      <c r="F349" s="150" t="s">
        <v>608</v>
      </c>
      <c r="G349" s="98" t="s">
        <v>511</v>
      </c>
      <c r="H349" s="99">
        <v>1.66</v>
      </c>
      <c r="I349" s="268" t="s">
        <v>2731</v>
      </c>
    </row>
    <row r="350" spans="1:9" ht="15">
      <c r="A350">
        <v>1</v>
      </c>
      <c r="B350" s="148"/>
      <c r="C350" s="149">
        <v>299</v>
      </c>
      <c r="D350" s="150" t="s">
        <v>605</v>
      </c>
      <c r="E350" s="98" t="s">
        <v>14</v>
      </c>
      <c r="F350" s="150" t="s">
        <v>609</v>
      </c>
      <c r="G350" s="98" t="s">
        <v>511</v>
      </c>
      <c r="H350" s="99">
        <v>2.12</v>
      </c>
      <c r="I350" s="268" t="s">
        <v>2732</v>
      </c>
    </row>
    <row r="351" spans="1:9" ht="15">
      <c r="A351">
        <v>1</v>
      </c>
      <c r="B351" s="148"/>
      <c r="C351" s="149">
        <v>300</v>
      </c>
      <c r="D351" s="150" t="s">
        <v>605</v>
      </c>
      <c r="E351" s="98" t="s">
        <v>14</v>
      </c>
      <c r="F351" s="150" t="s">
        <v>610</v>
      </c>
      <c r="G351" s="98" t="s">
        <v>511</v>
      </c>
      <c r="H351" s="99">
        <v>0.95</v>
      </c>
      <c r="I351" s="268" t="s">
        <v>2733</v>
      </c>
    </row>
    <row r="352" spans="1:9" ht="15">
      <c r="A352">
        <v>1</v>
      </c>
      <c r="B352" s="148"/>
      <c r="C352" s="149">
        <v>301</v>
      </c>
      <c r="D352" s="150" t="s">
        <v>605</v>
      </c>
      <c r="E352" s="98" t="s">
        <v>14</v>
      </c>
      <c r="F352" s="150" t="s">
        <v>611</v>
      </c>
      <c r="G352" s="98" t="s">
        <v>511</v>
      </c>
      <c r="H352" s="99">
        <v>1.66</v>
      </c>
      <c r="I352" s="268" t="s">
        <v>2734</v>
      </c>
    </row>
    <row r="353" spans="1:10" ht="15">
      <c r="A353">
        <v>1</v>
      </c>
      <c r="B353" s="148"/>
      <c r="C353" s="149">
        <v>302</v>
      </c>
      <c r="D353" s="150" t="s">
        <v>605</v>
      </c>
      <c r="E353" s="98" t="s">
        <v>14</v>
      </c>
      <c r="F353" s="150" t="s">
        <v>612</v>
      </c>
      <c r="G353" s="98" t="s">
        <v>511</v>
      </c>
      <c r="H353" s="99">
        <v>2.2000000000000002</v>
      </c>
      <c r="I353" s="268" t="s">
        <v>2735</v>
      </c>
    </row>
    <row r="354" spans="1:10" ht="15">
      <c r="A354">
        <v>1</v>
      </c>
      <c r="B354" s="148"/>
      <c r="C354" s="149">
        <v>303</v>
      </c>
      <c r="D354" s="150" t="s">
        <v>605</v>
      </c>
      <c r="E354" s="98" t="s">
        <v>14</v>
      </c>
      <c r="F354" s="150" t="s">
        <v>613</v>
      </c>
      <c r="G354" s="98" t="s">
        <v>511</v>
      </c>
      <c r="H354" s="99">
        <v>2.75</v>
      </c>
      <c r="I354" s="268" t="s">
        <v>2736</v>
      </c>
    </row>
    <row r="355" spans="1:10" ht="15">
      <c r="A355">
        <v>1</v>
      </c>
      <c r="B355" s="148"/>
      <c r="C355" s="149">
        <v>304</v>
      </c>
      <c r="D355" s="150" t="s">
        <v>605</v>
      </c>
      <c r="E355" s="98" t="s">
        <v>14</v>
      </c>
      <c r="F355" s="150" t="s">
        <v>614</v>
      </c>
      <c r="G355" s="98" t="s">
        <v>511</v>
      </c>
      <c r="H355" s="99">
        <v>1.41</v>
      </c>
      <c r="I355" s="268" t="s">
        <v>2737</v>
      </c>
    </row>
    <row r="356" spans="1:10" ht="15">
      <c r="A356">
        <v>1</v>
      </c>
      <c r="B356" s="148"/>
      <c r="C356" s="149">
        <v>305</v>
      </c>
      <c r="D356" s="150" t="s">
        <v>605</v>
      </c>
      <c r="E356" s="98" t="s">
        <v>14</v>
      </c>
      <c r="F356" s="150" t="s">
        <v>615</v>
      </c>
      <c r="G356" s="98" t="s">
        <v>511</v>
      </c>
      <c r="H356" s="99">
        <v>2.75</v>
      </c>
      <c r="I356" s="268" t="s">
        <v>2738</v>
      </c>
    </row>
    <row r="357" spans="1:10" ht="26.25">
      <c r="A357">
        <v>1</v>
      </c>
      <c r="B357" s="148"/>
      <c r="C357" s="149">
        <v>306</v>
      </c>
      <c r="D357" s="150" t="s">
        <v>616</v>
      </c>
      <c r="E357" s="149" t="s">
        <v>56</v>
      </c>
      <c r="F357" s="150" t="s">
        <v>617</v>
      </c>
      <c r="G357" s="98" t="s">
        <v>511</v>
      </c>
      <c r="H357" s="99">
        <v>1.66</v>
      </c>
      <c r="I357" s="268" t="s">
        <v>2739</v>
      </c>
    </row>
    <row r="358" spans="1:10" ht="26.25">
      <c r="A358">
        <v>1</v>
      </c>
      <c r="B358" s="83"/>
      <c r="C358" s="138"/>
      <c r="D358" s="139" t="s">
        <v>618</v>
      </c>
      <c r="E358" s="151"/>
      <c r="F358" s="151"/>
      <c r="G358" s="152"/>
      <c r="H358" s="153"/>
      <c r="I358" s="268" t="s">
        <v>2740</v>
      </c>
    </row>
    <row r="359" spans="1:10" ht="13.5">
      <c r="A359">
        <v>1</v>
      </c>
      <c r="B359" s="128" t="s">
        <v>619</v>
      </c>
      <c r="C359" s="90"/>
      <c r="D359" s="101" t="s">
        <v>620</v>
      </c>
      <c r="E359" s="101"/>
      <c r="F359" s="101"/>
      <c r="G359" s="154"/>
      <c r="H359" s="155"/>
      <c r="I359" s="268" t="s">
        <v>2741</v>
      </c>
    </row>
    <row r="360" spans="1:10" ht="13.5">
      <c r="A360">
        <v>1</v>
      </c>
      <c r="B360" s="129"/>
      <c r="C360" s="100">
        <v>307</v>
      </c>
      <c r="D360" s="108" t="s">
        <v>621</v>
      </c>
      <c r="E360" s="98" t="s">
        <v>26</v>
      </c>
      <c r="F360" s="108" t="s">
        <v>622</v>
      </c>
      <c r="G360" s="96" t="s">
        <v>623</v>
      </c>
      <c r="H360" s="156">
        <v>250</v>
      </c>
      <c r="I360" s="269" t="s">
        <v>2742</v>
      </c>
      <c r="J360" s="157" t="s">
        <v>4267</v>
      </c>
    </row>
    <row r="361" spans="1:10" ht="13.5">
      <c r="A361">
        <v>1</v>
      </c>
      <c r="B361" s="129"/>
      <c r="C361" s="100">
        <v>308</v>
      </c>
      <c r="D361" s="108" t="s">
        <v>621</v>
      </c>
      <c r="E361" s="98" t="s">
        <v>26</v>
      </c>
      <c r="F361" s="108" t="s">
        <v>624</v>
      </c>
      <c r="G361" s="96" t="s">
        <v>623</v>
      </c>
      <c r="H361" s="156">
        <v>250</v>
      </c>
      <c r="I361" s="268" t="s">
        <v>2743</v>
      </c>
      <c r="J361" s="157" t="s">
        <v>4268</v>
      </c>
    </row>
    <row r="362" spans="1:10" ht="13.5">
      <c r="A362">
        <v>1</v>
      </c>
      <c r="B362" s="129"/>
      <c r="C362" s="100">
        <v>309</v>
      </c>
      <c r="D362" s="108" t="s">
        <v>621</v>
      </c>
      <c r="E362" s="98" t="s">
        <v>26</v>
      </c>
      <c r="F362" s="108" t="s">
        <v>625</v>
      </c>
      <c r="G362" s="96" t="s">
        <v>623</v>
      </c>
      <c r="H362" s="156">
        <v>250</v>
      </c>
      <c r="I362" s="269" t="s">
        <v>2744</v>
      </c>
      <c r="J362" s="157" t="s">
        <v>4269</v>
      </c>
    </row>
    <row r="363" spans="1:10" ht="13.5">
      <c r="A363">
        <v>1</v>
      </c>
      <c r="B363" s="128" t="s">
        <v>626</v>
      </c>
      <c r="C363" s="100"/>
      <c r="D363" s="101" t="s">
        <v>627</v>
      </c>
      <c r="E363" s="101"/>
      <c r="F363" s="101"/>
      <c r="G363" s="158"/>
      <c r="H363" s="155"/>
      <c r="I363" s="268" t="s">
        <v>2745</v>
      </c>
    </row>
    <row r="364" spans="1:10" ht="13.5">
      <c r="A364">
        <v>1</v>
      </c>
      <c r="B364" s="129"/>
      <c r="C364" s="100">
        <v>310</v>
      </c>
      <c r="D364" s="159" t="s">
        <v>628</v>
      </c>
      <c r="E364" s="98" t="s">
        <v>26</v>
      </c>
      <c r="F364" s="108" t="s">
        <v>629</v>
      </c>
      <c r="G364" s="96" t="s">
        <v>623</v>
      </c>
      <c r="H364" s="156">
        <v>304.17</v>
      </c>
      <c r="I364" s="268" t="s">
        <v>2746</v>
      </c>
    </row>
    <row r="365" spans="1:10" ht="13.5">
      <c r="A365">
        <v>1</v>
      </c>
      <c r="B365" s="129"/>
      <c r="C365" s="100">
        <v>311</v>
      </c>
      <c r="D365" s="159" t="s">
        <v>628</v>
      </c>
      <c r="E365" s="98" t="s">
        <v>26</v>
      </c>
      <c r="F365" s="108" t="s">
        <v>630</v>
      </c>
      <c r="G365" s="96" t="s">
        <v>623</v>
      </c>
      <c r="H365" s="156">
        <v>307.08</v>
      </c>
      <c r="I365" s="268" t="s">
        <v>2747</v>
      </c>
    </row>
    <row r="366" spans="1:10" ht="13.5">
      <c r="A366">
        <v>1</v>
      </c>
      <c r="B366" s="129"/>
      <c r="C366" s="100">
        <v>312</v>
      </c>
      <c r="D366" s="159" t="s">
        <v>628</v>
      </c>
      <c r="E366" s="98" t="s">
        <v>26</v>
      </c>
      <c r="F366" s="108" t="s">
        <v>631</v>
      </c>
      <c r="G366" s="96" t="s">
        <v>623</v>
      </c>
      <c r="H366" s="156">
        <v>290.83</v>
      </c>
      <c r="I366" s="268" t="s">
        <v>27</v>
      </c>
    </row>
    <row r="367" spans="1:10" ht="13.5">
      <c r="A367">
        <v>1</v>
      </c>
      <c r="B367" s="129"/>
      <c r="C367" s="100">
        <v>313</v>
      </c>
      <c r="D367" s="159" t="s">
        <v>628</v>
      </c>
      <c r="E367" s="98" t="s">
        <v>26</v>
      </c>
      <c r="F367" s="108" t="s">
        <v>632</v>
      </c>
      <c r="G367" s="96" t="s">
        <v>623</v>
      </c>
      <c r="H367" s="156">
        <v>290.83</v>
      </c>
      <c r="I367" s="268" t="s">
        <v>2748</v>
      </c>
    </row>
    <row r="368" spans="1:10" ht="13.5">
      <c r="A368">
        <v>1</v>
      </c>
      <c r="B368" s="129"/>
      <c r="C368" s="100">
        <v>314</v>
      </c>
      <c r="D368" s="159" t="s">
        <v>628</v>
      </c>
      <c r="E368" s="98" t="s">
        <v>26</v>
      </c>
      <c r="F368" s="108" t="s">
        <v>633</v>
      </c>
      <c r="G368" s="96" t="s">
        <v>623</v>
      </c>
      <c r="H368" s="156">
        <v>290.83</v>
      </c>
      <c r="I368" s="268" t="s">
        <v>2749</v>
      </c>
    </row>
    <row r="369" spans="1:10" ht="13.5">
      <c r="A369">
        <v>1</v>
      </c>
      <c r="B369" s="129"/>
      <c r="C369" s="100">
        <v>315</v>
      </c>
      <c r="D369" s="159" t="s">
        <v>628</v>
      </c>
      <c r="E369" s="98" t="s">
        <v>26</v>
      </c>
      <c r="F369" s="108" t="s">
        <v>634</v>
      </c>
      <c r="G369" s="96" t="s">
        <v>623</v>
      </c>
      <c r="H369" s="156">
        <v>290.83</v>
      </c>
      <c r="I369" s="268" t="s">
        <v>2750</v>
      </c>
    </row>
    <row r="370" spans="1:10" ht="13.5">
      <c r="A370">
        <v>1</v>
      </c>
      <c r="B370" s="129"/>
      <c r="C370" s="100">
        <v>316</v>
      </c>
      <c r="D370" s="159" t="s">
        <v>628</v>
      </c>
      <c r="E370" s="98" t="s">
        <v>26</v>
      </c>
      <c r="F370" s="108" t="s">
        <v>635</v>
      </c>
      <c r="G370" s="96" t="s">
        <v>623</v>
      </c>
      <c r="H370" s="156">
        <v>290.83</v>
      </c>
      <c r="I370" s="268" t="s">
        <v>2751</v>
      </c>
    </row>
    <row r="371" spans="1:10" ht="13.5">
      <c r="A371">
        <v>1</v>
      </c>
      <c r="B371" s="129"/>
      <c r="C371" s="100">
        <v>317</v>
      </c>
      <c r="D371" s="159" t="s">
        <v>628</v>
      </c>
      <c r="E371" s="98" t="s">
        <v>26</v>
      </c>
      <c r="F371" s="108" t="s">
        <v>636</v>
      </c>
      <c r="G371" s="96" t="s">
        <v>623</v>
      </c>
      <c r="H371" s="156">
        <v>290.83</v>
      </c>
      <c r="I371" s="268" t="s">
        <v>2752</v>
      </c>
    </row>
    <row r="372" spans="1:10" ht="13.5">
      <c r="A372">
        <v>1</v>
      </c>
      <c r="B372" s="129"/>
      <c r="C372" s="100">
        <v>318</v>
      </c>
      <c r="D372" s="159" t="s">
        <v>628</v>
      </c>
      <c r="E372" s="98" t="s">
        <v>26</v>
      </c>
      <c r="F372" s="108" t="s">
        <v>637</v>
      </c>
      <c r="G372" s="96" t="s">
        <v>623</v>
      </c>
      <c r="H372" s="156">
        <v>290.83</v>
      </c>
      <c r="I372" s="268" t="s">
        <v>2753</v>
      </c>
    </row>
    <row r="373" spans="1:10" ht="13.5">
      <c r="A373">
        <v>1</v>
      </c>
      <c r="B373" s="129"/>
      <c r="C373" s="100">
        <v>319</v>
      </c>
      <c r="D373" s="159" t="s">
        <v>628</v>
      </c>
      <c r="E373" s="98" t="s">
        <v>26</v>
      </c>
      <c r="F373" s="108" t="s">
        <v>638</v>
      </c>
      <c r="G373" s="96" t="s">
        <v>623</v>
      </c>
      <c r="H373" s="156">
        <v>290.83</v>
      </c>
      <c r="I373" s="268" t="s">
        <v>2754</v>
      </c>
    </row>
    <row r="374" spans="1:10" ht="13.5">
      <c r="A374">
        <v>1</v>
      </c>
      <c r="B374" s="129"/>
      <c r="C374" s="100">
        <v>320</v>
      </c>
      <c r="D374" s="159" t="s">
        <v>628</v>
      </c>
      <c r="E374" s="98" t="s">
        <v>26</v>
      </c>
      <c r="F374" s="108" t="s">
        <v>639</v>
      </c>
      <c r="G374" s="96" t="s">
        <v>623</v>
      </c>
      <c r="H374" s="156">
        <v>290.83</v>
      </c>
      <c r="I374" s="268" t="s">
        <v>2755</v>
      </c>
    </row>
    <row r="375" spans="1:10" ht="13.5">
      <c r="A375">
        <v>1</v>
      </c>
      <c r="B375" s="129"/>
      <c r="C375" s="100">
        <v>321</v>
      </c>
      <c r="D375" s="159" t="s">
        <v>628</v>
      </c>
      <c r="E375" s="98" t="s">
        <v>26</v>
      </c>
      <c r="F375" s="108" t="s">
        <v>640</v>
      </c>
      <c r="G375" s="96" t="s">
        <v>141</v>
      </c>
      <c r="H375" s="156">
        <v>241.67</v>
      </c>
      <c r="I375" s="268" t="s">
        <v>2756</v>
      </c>
    </row>
    <row r="376" spans="1:10" ht="13.5">
      <c r="A376">
        <v>1</v>
      </c>
      <c r="B376" s="129"/>
      <c r="C376" s="100">
        <v>322</v>
      </c>
      <c r="D376" s="159" t="s">
        <v>628</v>
      </c>
      <c r="E376" s="98" t="s">
        <v>26</v>
      </c>
      <c r="F376" s="108" t="s">
        <v>641</v>
      </c>
      <c r="G376" s="96" t="s">
        <v>141</v>
      </c>
      <c r="H376" s="156">
        <v>241.67</v>
      </c>
      <c r="I376" s="268" t="s">
        <v>2757</v>
      </c>
    </row>
    <row r="377" spans="1:10" ht="13.5">
      <c r="A377">
        <v>1</v>
      </c>
      <c r="B377" s="129"/>
      <c r="C377" s="100">
        <v>323</v>
      </c>
      <c r="D377" s="159" t="s">
        <v>628</v>
      </c>
      <c r="E377" s="98" t="s">
        <v>26</v>
      </c>
      <c r="F377" s="108" t="s">
        <v>642</v>
      </c>
      <c r="G377" s="96" t="s">
        <v>141</v>
      </c>
      <c r="H377" s="156">
        <v>241.67</v>
      </c>
      <c r="I377" s="268" t="s">
        <v>2758</v>
      </c>
      <c r="J377" s="157" t="s">
        <v>4270</v>
      </c>
    </row>
    <row r="378" spans="1:10" ht="13.5">
      <c r="A378">
        <v>1</v>
      </c>
      <c r="B378" s="129"/>
      <c r="C378" s="100">
        <v>324</v>
      </c>
      <c r="D378" s="159" t="s">
        <v>628</v>
      </c>
      <c r="E378" s="98" t="s">
        <v>26</v>
      </c>
      <c r="F378" s="108" t="s">
        <v>643</v>
      </c>
      <c r="G378" s="96" t="s">
        <v>141</v>
      </c>
      <c r="H378" s="156">
        <v>241.67</v>
      </c>
      <c r="I378" s="268" t="s">
        <v>2759</v>
      </c>
    </row>
    <row r="379" spans="1:10" ht="13.5">
      <c r="A379">
        <v>1</v>
      </c>
      <c r="B379" s="129"/>
      <c r="C379" s="100">
        <v>325</v>
      </c>
      <c r="D379" s="159" t="s">
        <v>628</v>
      </c>
      <c r="E379" s="98" t="s">
        <v>26</v>
      </c>
      <c r="F379" s="108" t="s">
        <v>644</v>
      </c>
      <c r="G379" s="96" t="s">
        <v>141</v>
      </c>
      <c r="H379" s="156">
        <v>241.67</v>
      </c>
      <c r="I379" s="268" t="s">
        <v>2760</v>
      </c>
    </row>
    <row r="380" spans="1:10" ht="13.5">
      <c r="A380">
        <v>1</v>
      </c>
      <c r="B380" s="129"/>
      <c r="C380" s="100">
        <v>326</v>
      </c>
      <c r="D380" s="159" t="s">
        <v>628</v>
      </c>
      <c r="E380" s="98" t="s">
        <v>26</v>
      </c>
      <c r="F380" s="108" t="s">
        <v>645</v>
      </c>
      <c r="G380" s="96" t="s">
        <v>141</v>
      </c>
      <c r="H380" s="156">
        <v>241.67</v>
      </c>
      <c r="I380" s="268" t="s">
        <v>2761</v>
      </c>
    </row>
    <row r="381" spans="1:10" ht="13.5">
      <c r="A381">
        <v>1</v>
      </c>
      <c r="B381" s="129"/>
      <c r="C381" s="100">
        <v>327</v>
      </c>
      <c r="D381" s="159" t="s">
        <v>628</v>
      </c>
      <c r="E381" s="98" t="s">
        <v>26</v>
      </c>
      <c r="F381" s="108" t="s">
        <v>646</v>
      </c>
      <c r="G381" s="96" t="s">
        <v>141</v>
      </c>
      <c r="H381" s="156">
        <v>241.67</v>
      </c>
      <c r="I381" s="268" t="s">
        <v>2762</v>
      </c>
    </row>
    <row r="382" spans="1:10" ht="13.5">
      <c r="A382">
        <v>1</v>
      </c>
      <c r="B382" s="129"/>
      <c r="C382" s="100">
        <v>328</v>
      </c>
      <c r="D382" s="159" t="s">
        <v>628</v>
      </c>
      <c r="E382" s="98" t="s">
        <v>26</v>
      </c>
      <c r="F382" s="108" t="s">
        <v>647</v>
      </c>
      <c r="G382" s="96" t="s">
        <v>141</v>
      </c>
      <c r="H382" s="156">
        <v>241.67</v>
      </c>
      <c r="I382" s="268" t="s">
        <v>2763</v>
      </c>
    </row>
    <row r="383" spans="1:10" ht="13.5">
      <c r="A383">
        <v>1</v>
      </c>
      <c r="B383" s="129"/>
      <c r="C383" s="100">
        <v>329</v>
      </c>
      <c r="D383" s="159" t="s">
        <v>628</v>
      </c>
      <c r="E383" s="98" t="s">
        <v>26</v>
      </c>
      <c r="F383" s="108" t="s">
        <v>648</v>
      </c>
      <c r="G383" s="96" t="s">
        <v>141</v>
      </c>
      <c r="H383" s="156">
        <v>241.67</v>
      </c>
      <c r="I383" s="268" t="s">
        <v>2764</v>
      </c>
    </row>
    <row r="384" spans="1:10" ht="26.25">
      <c r="A384">
        <v>1</v>
      </c>
      <c r="B384" s="160" t="s">
        <v>649</v>
      </c>
      <c r="C384" s="100"/>
      <c r="D384" s="101" t="s">
        <v>650</v>
      </c>
      <c r="E384" s="101"/>
      <c r="F384" s="101"/>
      <c r="G384" s="158"/>
      <c r="H384" s="155"/>
      <c r="I384" s="268" t="s">
        <v>2765</v>
      </c>
    </row>
    <row r="385" spans="1:9" ht="13.5">
      <c r="A385">
        <v>1</v>
      </c>
      <c r="B385" s="129"/>
      <c r="C385" s="100">
        <v>330</v>
      </c>
      <c r="D385" s="159" t="s">
        <v>651</v>
      </c>
      <c r="E385" s="98" t="s">
        <v>40</v>
      </c>
      <c r="F385" s="108" t="s">
        <v>652</v>
      </c>
      <c r="G385" s="96" t="s">
        <v>623</v>
      </c>
      <c r="H385" s="156">
        <v>1.26</v>
      </c>
      <c r="I385" s="268" t="s">
        <v>2766</v>
      </c>
    </row>
    <row r="386" spans="1:9" ht="13.5">
      <c r="A386">
        <v>1</v>
      </c>
      <c r="B386" s="129"/>
      <c r="C386" s="100">
        <v>331</v>
      </c>
      <c r="D386" s="159" t="s">
        <v>651</v>
      </c>
      <c r="E386" s="98" t="s">
        <v>40</v>
      </c>
      <c r="F386" s="108" t="s">
        <v>653</v>
      </c>
      <c r="G386" s="96" t="s">
        <v>623</v>
      </c>
      <c r="H386" s="156">
        <v>1.92</v>
      </c>
      <c r="I386" s="268" t="s">
        <v>2767</v>
      </c>
    </row>
    <row r="387" spans="1:9" ht="13.5">
      <c r="A387">
        <v>1</v>
      </c>
      <c r="B387" s="129"/>
      <c r="C387" s="100">
        <v>332</v>
      </c>
      <c r="D387" s="159" t="s">
        <v>651</v>
      </c>
      <c r="E387" s="98" t="s">
        <v>40</v>
      </c>
      <c r="F387" s="108" t="s">
        <v>654</v>
      </c>
      <c r="G387" s="96" t="s">
        <v>623</v>
      </c>
      <c r="H387" s="156">
        <v>2.5</v>
      </c>
      <c r="I387" s="268" t="s">
        <v>2768</v>
      </c>
    </row>
    <row r="388" spans="1:9" ht="13.5">
      <c r="A388">
        <v>1</v>
      </c>
      <c r="B388" s="129"/>
      <c r="C388" s="100">
        <v>333</v>
      </c>
      <c r="D388" s="159" t="s">
        <v>651</v>
      </c>
      <c r="E388" s="98" t="s">
        <v>40</v>
      </c>
      <c r="F388" s="108" t="s">
        <v>655</v>
      </c>
      <c r="G388" s="96" t="s">
        <v>623</v>
      </c>
      <c r="H388" s="156">
        <v>3</v>
      </c>
      <c r="I388" s="268" t="s">
        <v>2769</v>
      </c>
    </row>
    <row r="389" spans="1:9" ht="13.5">
      <c r="A389">
        <v>1</v>
      </c>
      <c r="B389" s="129"/>
      <c r="C389" s="100">
        <v>334</v>
      </c>
      <c r="D389" s="159" t="s">
        <v>651</v>
      </c>
      <c r="E389" s="98" t="s">
        <v>40</v>
      </c>
      <c r="F389" s="108" t="s">
        <v>656</v>
      </c>
      <c r="G389" s="96" t="s">
        <v>623</v>
      </c>
      <c r="H389" s="156">
        <v>3.58</v>
      </c>
      <c r="I389" s="268" t="s">
        <v>2770</v>
      </c>
    </row>
    <row r="390" spans="1:9" ht="13.5">
      <c r="A390">
        <v>1</v>
      </c>
      <c r="B390" s="129"/>
      <c r="C390" s="100">
        <v>335</v>
      </c>
      <c r="D390" s="159" t="s">
        <v>651</v>
      </c>
      <c r="E390" s="98" t="s">
        <v>40</v>
      </c>
      <c r="F390" s="108" t="s">
        <v>657</v>
      </c>
      <c r="G390" s="96" t="s">
        <v>623</v>
      </c>
      <c r="H390" s="156">
        <v>4.13</v>
      </c>
      <c r="I390" s="268" t="s">
        <v>2771</v>
      </c>
    </row>
    <row r="391" spans="1:9" ht="13.5">
      <c r="A391">
        <v>1</v>
      </c>
      <c r="B391" s="129"/>
      <c r="C391" s="100">
        <v>336</v>
      </c>
      <c r="D391" s="159" t="s">
        <v>651</v>
      </c>
      <c r="E391" s="98" t="s">
        <v>40</v>
      </c>
      <c r="F391" s="108" t="s">
        <v>658</v>
      </c>
      <c r="G391" s="96" t="s">
        <v>623</v>
      </c>
      <c r="H391" s="156">
        <v>5.33</v>
      </c>
      <c r="I391" s="268" t="s">
        <v>2772</v>
      </c>
    </row>
    <row r="392" spans="1:9" ht="13.5">
      <c r="A392">
        <v>1</v>
      </c>
      <c r="B392" s="129"/>
      <c r="C392" s="100">
        <v>337</v>
      </c>
      <c r="D392" s="159" t="s">
        <v>651</v>
      </c>
      <c r="E392" s="98" t="s">
        <v>40</v>
      </c>
      <c r="F392" s="108" t="s">
        <v>659</v>
      </c>
      <c r="G392" s="96" t="s">
        <v>623</v>
      </c>
      <c r="H392" s="156">
        <v>8.51</v>
      </c>
      <c r="I392" s="268" t="s">
        <v>2773</v>
      </c>
    </row>
    <row r="393" spans="1:9" ht="13.5">
      <c r="A393">
        <v>1</v>
      </c>
      <c r="B393" s="129"/>
      <c r="C393" s="100">
        <v>338</v>
      </c>
      <c r="D393" s="159" t="s">
        <v>651</v>
      </c>
      <c r="E393" s="98" t="s">
        <v>40</v>
      </c>
      <c r="F393" s="108" t="s">
        <v>660</v>
      </c>
      <c r="G393" s="96" t="s">
        <v>623</v>
      </c>
      <c r="H393" s="156">
        <v>10.52</v>
      </c>
      <c r="I393" s="268" t="s">
        <v>2774</v>
      </c>
    </row>
    <row r="394" spans="1:9" ht="13.5">
      <c r="A394">
        <v>1</v>
      </c>
      <c r="B394" s="129"/>
      <c r="C394" s="100">
        <v>339</v>
      </c>
      <c r="D394" s="159" t="s">
        <v>651</v>
      </c>
      <c r="E394" s="98" t="s">
        <v>40</v>
      </c>
      <c r="F394" s="108" t="s">
        <v>661</v>
      </c>
      <c r="G394" s="96" t="s">
        <v>623</v>
      </c>
      <c r="H394" s="156">
        <v>12.6</v>
      </c>
      <c r="I394" s="268" t="s">
        <v>2775</v>
      </c>
    </row>
    <row r="395" spans="1:9" ht="13.5">
      <c r="A395">
        <v>1</v>
      </c>
      <c r="B395" s="129"/>
      <c r="C395" s="100">
        <v>340</v>
      </c>
      <c r="D395" s="159" t="s">
        <v>651</v>
      </c>
      <c r="E395" s="98" t="s">
        <v>40</v>
      </c>
      <c r="F395" s="108" t="s">
        <v>662</v>
      </c>
      <c r="G395" s="96" t="s">
        <v>623</v>
      </c>
      <c r="H395" s="156">
        <v>12.71</v>
      </c>
      <c r="I395" s="268" t="s">
        <v>2776</v>
      </c>
    </row>
    <row r="396" spans="1:9" ht="13.5">
      <c r="A396">
        <v>1</v>
      </c>
      <c r="B396" s="129"/>
      <c r="C396" s="100">
        <v>341</v>
      </c>
      <c r="D396" s="159" t="s">
        <v>651</v>
      </c>
      <c r="E396" s="98" t="s">
        <v>40</v>
      </c>
      <c r="F396" s="108" t="s">
        <v>663</v>
      </c>
      <c r="G396" s="96" t="s">
        <v>623</v>
      </c>
      <c r="H396" s="156">
        <v>17.489999999999998</v>
      </c>
      <c r="I396" s="268" t="s">
        <v>2777</v>
      </c>
    </row>
    <row r="397" spans="1:9" ht="13.5">
      <c r="A397">
        <v>1</v>
      </c>
      <c r="B397" s="128" t="s">
        <v>664</v>
      </c>
      <c r="C397" s="100"/>
      <c r="D397" s="101" t="s">
        <v>665</v>
      </c>
      <c r="E397" s="101"/>
      <c r="F397" s="101"/>
      <c r="G397" s="158"/>
      <c r="H397" s="155"/>
      <c r="I397" s="268" t="s">
        <v>2778</v>
      </c>
    </row>
    <row r="398" spans="1:9" ht="13.5">
      <c r="A398">
        <v>1</v>
      </c>
      <c r="B398" s="129"/>
      <c r="C398" s="100">
        <v>342</v>
      </c>
      <c r="D398" s="159" t="s">
        <v>666</v>
      </c>
      <c r="E398" s="98" t="s">
        <v>40</v>
      </c>
      <c r="F398" s="108" t="s">
        <v>667</v>
      </c>
      <c r="G398" s="96" t="s">
        <v>623</v>
      </c>
      <c r="H398" s="156">
        <v>2.67</v>
      </c>
      <c r="I398" s="268" t="s">
        <v>2779</v>
      </c>
    </row>
    <row r="399" spans="1:9" ht="13.5">
      <c r="A399">
        <v>1</v>
      </c>
      <c r="B399" s="129"/>
      <c r="C399" s="100">
        <v>343</v>
      </c>
      <c r="D399" s="159" t="s">
        <v>666</v>
      </c>
      <c r="E399" s="98" t="s">
        <v>40</v>
      </c>
      <c r="F399" s="108" t="s">
        <v>668</v>
      </c>
      <c r="G399" s="96" t="s">
        <v>623</v>
      </c>
      <c r="H399" s="156">
        <v>3.63</v>
      </c>
      <c r="I399" s="268" t="s">
        <v>2780</v>
      </c>
    </row>
    <row r="400" spans="1:9" ht="13.5">
      <c r="A400">
        <v>1</v>
      </c>
      <c r="B400" s="129"/>
      <c r="C400" s="100">
        <v>344</v>
      </c>
      <c r="D400" s="159" t="s">
        <v>666</v>
      </c>
      <c r="E400" s="98" t="s">
        <v>40</v>
      </c>
      <c r="F400" s="108" t="s">
        <v>669</v>
      </c>
      <c r="G400" s="96" t="s">
        <v>623</v>
      </c>
      <c r="H400" s="156">
        <v>4.01</v>
      </c>
      <c r="I400" s="268" t="s">
        <v>2781</v>
      </c>
    </row>
    <row r="401" spans="1:9" ht="13.5">
      <c r="A401">
        <v>1</v>
      </c>
      <c r="B401" s="129"/>
      <c r="C401" s="100">
        <v>345</v>
      </c>
      <c r="D401" s="159" t="s">
        <v>666</v>
      </c>
      <c r="E401" s="98" t="s">
        <v>40</v>
      </c>
      <c r="F401" s="108" t="s">
        <v>670</v>
      </c>
      <c r="G401" s="96" t="s">
        <v>623</v>
      </c>
      <c r="H401" s="156">
        <v>3.75</v>
      </c>
      <c r="I401" s="268" t="s">
        <v>2782</v>
      </c>
    </row>
    <row r="402" spans="1:9" ht="13.5">
      <c r="A402">
        <v>1</v>
      </c>
      <c r="B402" s="129"/>
      <c r="C402" s="100">
        <v>346</v>
      </c>
      <c r="D402" s="159" t="s">
        <v>666</v>
      </c>
      <c r="E402" s="98" t="s">
        <v>40</v>
      </c>
      <c r="F402" s="108" t="s">
        <v>671</v>
      </c>
      <c r="G402" s="96" t="s">
        <v>623</v>
      </c>
      <c r="H402" s="156">
        <v>5.0599999999999996</v>
      </c>
      <c r="I402" s="268" t="s">
        <v>2783</v>
      </c>
    </row>
    <row r="403" spans="1:9" ht="13.5">
      <c r="A403">
        <v>1</v>
      </c>
      <c r="B403" s="129"/>
      <c r="C403" s="100">
        <v>347</v>
      </c>
      <c r="D403" s="159" t="s">
        <v>666</v>
      </c>
      <c r="E403" s="98" t="s">
        <v>40</v>
      </c>
      <c r="F403" s="108" t="s">
        <v>672</v>
      </c>
      <c r="G403" s="96" t="s">
        <v>623</v>
      </c>
      <c r="H403" s="156">
        <v>6.13</v>
      </c>
      <c r="I403" s="268" t="s">
        <v>2784</v>
      </c>
    </row>
    <row r="404" spans="1:9" ht="13.5">
      <c r="A404">
        <v>1</v>
      </c>
      <c r="B404" s="129"/>
      <c r="C404" s="100">
        <v>348</v>
      </c>
      <c r="D404" s="159" t="s">
        <v>666</v>
      </c>
      <c r="E404" s="98" t="s">
        <v>40</v>
      </c>
      <c r="F404" s="108" t="s">
        <v>673</v>
      </c>
      <c r="G404" s="96" t="s">
        <v>623</v>
      </c>
      <c r="H404" s="156">
        <v>7.52</v>
      </c>
      <c r="I404" s="268" t="s">
        <v>2785</v>
      </c>
    </row>
    <row r="405" spans="1:9" ht="13.5">
      <c r="A405">
        <v>1</v>
      </c>
      <c r="B405" s="129"/>
      <c r="C405" s="100">
        <v>349</v>
      </c>
      <c r="D405" s="159" t="s">
        <v>666</v>
      </c>
      <c r="E405" s="98" t="s">
        <v>40</v>
      </c>
      <c r="F405" s="108" t="s">
        <v>674</v>
      </c>
      <c r="G405" s="96" t="s">
        <v>623</v>
      </c>
      <c r="H405" s="156">
        <v>12.65</v>
      </c>
      <c r="I405" s="268" t="s">
        <v>2786</v>
      </c>
    </row>
    <row r="406" spans="1:9" ht="13.5">
      <c r="A406">
        <v>1</v>
      </c>
      <c r="B406" s="129"/>
      <c r="C406" s="100">
        <v>350</v>
      </c>
      <c r="D406" s="159" t="s">
        <v>666</v>
      </c>
      <c r="E406" s="98" t="s">
        <v>40</v>
      </c>
      <c r="F406" s="108" t="s">
        <v>675</v>
      </c>
      <c r="G406" s="96" t="s">
        <v>623</v>
      </c>
      <c r="H406" s="156">
        <v>15.2</v>
      </c>
      <c r="I406" s="268" t="s">
        <v>2787</v>
      </c>
    </row>
    <row r="407" spans="1:9" ht="13.5">
      <c r="A407">
        <v>1</v>
      </c>
      <c r="B407" s="129"/>
      <c r="C407" s="100">
        <v>351</v>
      </c>
      <c r="D407" s="161" t="s">
        <v>666</v>
      </c>
      <c r="E407" s="98" t="s">
        <v>40</v>
      </c>
      <c r="F407" s="162" t="s">
        <v>676</v>
      </c>
      <c r="G407" s="163" t="s">
        <v>623</v>
      </c>
      <c r="H407" s="156">
        <v>16.53</v>
      </c>
      <c r="I407" s="268" t="s">
        <v>2788</v>
      </c>
    </row>
    <row r="408" spans="1:9" ht="13.5">
      <c r="A408">
        <v>1</v>
      </c>
      <c r="B408" s="129"/>
      <c r="C408" s="100">
        <v>352</v>
      </c>
      <c r="D408" s="159" t="s">
        <v>666</v>
      </c>
      <c r="E408" s="98" t="s">
        <v>40</v>
      </c>
      <c r="F408" s="108" t="s">
        <v>677</v>
      </c>
      <c r="G408" s="96" t="s">
        <v>623</v>
      </c>
      <c r="H408" s="156">
        <v>30.21</v>
      </c>
      <c r="I408" s="268" t="s">
        <v>2789</v>
      </c>
    </row>
    <row r="409" spans="1:9" ht="13.5">
      <c r="A409">
        <v>1</v>
      </c>
      <c r="B409" s="128" t="s">
        <v>678</v>
      </c>
      <c r="C409" s="100"/>
      <c r="D409" s="101" t="s">
        <v>679</v>
      </c>
      <c r="E409" s="101"/>
      <c r="F409" s="101"/>
      <c r="G409" s="158"/>
      <c r="H409" s="155"/>
      <c r="I409" s="268" t="s">
        <v>2790</v>
      </c>
    </row>
    <row r="410" spans="1:9" ht="13.5">
      <c r="A410">
        <v>1</v>
      </c>
      <c r="B410" s="129"/>
      <c r="C410" s="100">
        <v>353</v>
      </c>
      <c r="D410" s="159" t="s">
        <v>680</v>
      </c>
      <c r="E410" s="98" t="s">
        <v>40</v>
      </c>
      <c r="F410" s="108" t="s">
        <v>681</v>
      </c>
      <c r="G410" s="96" t="s">
        <v>623</v>
      </c>
      <c r="H410" s="156">
        <v>0.25</v>
      </c>
      <c r="I410" s="268" t="s">
        <v>2791</v>
      </c>
    </row>
    <row r="411" spans="1:9" ht="13.5">
      <c r="A411">
        <v>1</v>
      </c>
      <c r="B411" s="129"/>
      <c r="C411" s="100">
        <v>354</v>
      </c>
      <c r="D411" s="159" t="s">
        <v>680</v>
      </c>
      <c r="E411" s="98" t="s">
        <v>40</v>
      </c>
      <c r="F411" s="108" t="s">
        <v>682</v>
      </c>
      <c r="G411" s="96" t="s">
        <v>623</v>
      </c>
      <c r="H411" s="156">
        <v>0.26</v>
      </c>
      <c r="I411" s="268" t="s">
        <v>2792</v>
      </c>
    </row>
    <row r="412" spans="1:9" ht="13.5">
      <c r="A412">
        <v>1</v>
      </c>
      <c r="B412" s="129"/>
      <c r="C412" s="100">
        <v>355</v>
      </c>
      <c r="D412" s="159" t="s">
        <v>680</v>
      </c>
      <c r="E412" s="98" t="s">
        <v>40</v>
      </c>
      <c r="F412" s="108" t="s">
        <v>683</v>
      </c>
      <c r="G412" s="96" t="s">
        <v>623</v>
      </c>
      <c r="H412" s="156">
        <v>0.33</v>
      </c>
      <c r="I412" s="268" t="s">
        <v>2793</v>
      </c>
    </row>
    <row r="413" spans="1:9" ht="13.5">
      <c r="A413">
        <v>1</v>
      </c>
      <c r="B413" s="129"/>
      <c r="C413" s="100">
        <v>356</v>
      </c>
      <c r="D413" s="159" t="s">
        <v>680</v>
      </c>
      <c r="E413" s="98" t="s">
        <v>40</v>
      </c>
      <c r="F413" s="108" t="s">
        <v>684</v>
      </c>
      <c r="G413" s="96" t="s">
        <v>623</v>
      </c>
      <c r="H413" s="156">
        <v>0.56000000000000005</v>
      </c>
      <c r="I413" s="268" t="s">
        <v>2794</v>
      </c>
    </row>
    <row r="414" spans="1:9" ht="13.5">
      <c r="A414">
        <v>1</v>
      </c>
      <c r="B414" s="128" t="s">
        <v>685</v>
      </c>
      <c r="C414" s="100"/>
      <c r="D414" s="101" t="s">
        <v>686</v>
      </c>
      <c r="E414" s="101"/>
      <c r="F414" s="101"/>
      <c r="G414" s="158"/>
      <c r="H414" s="155"/>
      <c r="I414" s="268" t="s">
        <v>2795</v>
      </c>
    </row>
    <row r="415" spans="1:9" ht="13.5">
      <c r="A415">
        <v>1</v>
      </c>
      <c r="B415" s="129"/>
      <c r="C415" s="100">
        <v>357</v>
      </c>
      <c r="D415" s="159" t="s">
        <v>687</v>
      </c>
      <c r="E415" s="98" t="s">
        <v>40</v>
      </c>
      <c r="F415" s="108" t="s">
        <v>688</v>
      </c>
      <c r="G415" s="96" t="s">
        <v>623</v>
      </c>
      <c r="H415" s="156">
        <v>0.32</v>
      </c>
      <c r="I415" s="268" t="s">
        <v>2796</v>
      </c>
    </row>
    <row r="416" spans="1:9" ht="13.5">
      <c r="A416">
        <v>1</v>
      </c>
      <c r="B416" s="129"/>
      <c r="C416" s="100">
        <v>358</v>
      </c>
      <c r="D416" s="159" t="s">
        <v>687</v>
      </c>
      <c r="E416" s="98" t="s">
        <v>40</v>
      </c>
      <c r="F416" s="108" t="s">
        <v>689</v>
      </c>
      <c r="G416" s="96" t="s">
        <v>690</v>
      </c>
      <c r="H416" s="156">
        <v>0.28999999999999998</v>
      </c>
      <c r="I416" s="268" t="s">
        <v>2797</v>
      </c>
    </row>
    <row r="417" spans="1:9" ht="13.5">
      <c r="A417">
        <v>1</v>
      </c>
      <c r="B417" s="129"/>
      <c r="C417" s="100">
        <v>359</v>
      </c>
      <c r="D417" s="159" t="s">
        <v>687</v>
      </c>
      <c r="E417" s="98" t="s">
        <v>40</v>
      </c>
      <c r="F417" s="108" t="s">
        <v>691</v>
      </c>
      <c r="G417" s="96" t="s">
        <v>623</v>
      </c>
      <c r="H417" s="156">
        <v>0.33</v>
      </c>
      <c r="I417" s="268" t="s">
        <v>2798</v>
      </c>
    </row>
    <row r="418" spans="1:9" ht="13.5">
      <c r="A418">
        <v>1</v>
      </c>
      <c r="B418" s="129"/>
      <c r="C418" s="100">
        <v>360</v>
      </c>
      <c r="D418" s="159" t="s">
        <v>687</v>
      </c>
      <c r="E418" s="98" t="s">
        <v>40</v>
      </c>
      <c r="F418" s="108" t="s">
        <v>692</v>
      </c>
      <c r="G418" s="96" t="s">
        <v>623</v>
      </c>
      <c r="H418" s="156">
        <v>0.33</v>
      </c>
      <c r="I418" s="268" t="s">
        <v>2799</v>
      </c>
    </row>
    <row r="419" spans="1:9" ht="13.5">
      <c r="A419">
        <v>1</v>
      </c>
      <c r="B419" s="129"/>
      <c r="C419" s="100">
        <v>361</v>
      </c>
      <c r="D419" s="159" t="s">
        <v>687</v>
      </c>
      <c r="E419" s="98" t="s">
        <v>40</v>
      </c>
      <c r="F419" s="108" t="s">
        <v>693</v>
      </c>
      <c r="G419" s="96" t="s">
        <v>623</v>
      </c>
      <c r="H419" s="156">
        <v>0.4</v>
      </c>
      <c r="I419" s="268" t="s">
        <v>2800</v>
      </c>
    </row>
    <row r="420" spans="1:9" ht="13.5">
      <c r="A420">
        <v>1</v>
      </c>
      <c r="B420" s="129"/>
      <c r="C420" s="100">
        <v>362</v>
      </c>
      <c r="D420" s="159" t="s">
        <v>687</v>
      </c>
      <c r="E420" s="98" t="s">
        <v>40</v>
      </c>
      <c r="F420" s="108" t="s">
        <v>694</v>
      </c>
      <c r="G420" s="96" t="s">
        <v>623</v>
      </c>
      <c r="H420" s="156">
        <v>0.45</v>
      </c>
      <c r="I420" s="268" t="s">
        <v>2801</v>
      </c>
    </row>
    <row r="421" spans="1:9" ht="13.5">
      <c r="A421">
        <v>1</v>
      </c>
      <c r="B421" s="129"/>
      <c r="C421" s="100">
        <v>363</v>
      </c>
      <c r="D421" s="159" t="s">
        <v>687</v>
      </c>
      <c r="E421" s="98" t="s">
        <v>40</v>
      </c>
      <c r="F421" s="108" t="s">
        <v>695</v>
      </c>
      <c r="G421" s="96" t="s">
        <v>623</v>
      </c>
      <c r="H421" s="156">
        <v>0.53</v>
      </c>
      <c r="I421" s="268" t="s">
        <v>2802</v>
      </c>
    </row>
    <row r="422" spans="1:9" ht="13.5">
      <c r="A422">
        <v>1</v>
      </c>
      <c r="B422" s="129"/>
      <c r="C422" s="100">
        <v>364</v>
      </c>
      <c r="D422" s="159" t="s">
        <v>687</v>
      </c>
      <c r="E422" s="98" t="s">
        <v>40</v>
      </c>
      <c r="F422" s="108" t="s">
        <v>696</v>
      </c>
      <c r="G422" s="96" t="s">
        <v>623</v>
      </c>
      <c r="H422" s="156">
        <v>0.46</v>
      </c>
      <c r="I422" s="268" t="s">
        <v>2803</v>
      </c>
    </row>
    <row r="423" spans="1:9" ht="13.5">
      <c r="A423">
        <v>1</v>
      </c>
      <c r="B423" s="129"/>
      <c r="C423" s="100">
        <v>365</v>
      </c>
      <c r="D423" s="159" t="s">
        <v>687</v>
      </c>
      <c r="E423" s="98" t="s">
        <v>40</v>
      </c>
      <c r="F423" s="108" t="s">
        <v>697</v>
      </c>
      <c r="G423" s="96" t="s">
        <v>623</v>
      </c>
      <c r="H423" s="156">
        <v>0.55000000000000004</v>
      </c>
      <c r="I423" s="268" t="s">
        <v>2804</v>
      </c>
    </row>
    <row r="424" spans="1:9" ht="13.5">
      <c r="A424">
        <v>1</v>
      </c>
      <c r="B424" s="164"/>
      <c r="C424" s="165">
        <v>366</v>
      </c>
      <c r="D424" s="166" t="s">
        <v>687</v>
      </c>
      <c r="E424" s="98" t="s">
        <v>40</v>
      </c>
      <c r="F424" s="167" t="s">
        <v>698</v>
      </c>
      <c r="G424" s="168" t="s">
        <v>623</v>
      </c>
      <c r="H424" s="169">
        <v>0.71</v>
      </c>
      <c r="I424" s="268" t="s">
        <v>2805</v>
      </c>
    </row>
    <row r="425" spans="1:9" ht="13.5">
      <c r="A425">
        <v>1</v>
      </c>
      <c r="B425" s="129"/>
      <c r="C425" s="100">
        <v>367</v>
      </c>
      <c r="D425" s="159" t="s">
        <v>687</v>
      </c>
      <c r="E425" s="98" t="s">
        <v>40</v>
      </c>
      <c r="F425" s="108" t="s">
        <v>699</v>
      </c>
      <c r="G425" s="96" t="s">
        <v>623</v>
      </c>
      <c r="H425" s="156">
        <v>0.64</v>
      </c>
      <c r="I425" s="268" t="s">
        <v>2806</v>
      </c>
    </row>
    <row r="426" spans="1:9" ht="13.5">
      <c r="A426">
        <v>1</v>
      </c>
      <c r="B426" s="129"/>
      <c r="C426" s="100">
        <v>368</v>
      </c>
      <c r="D426" s="159" t="s">
        <v>687</v>
      </c>
      <c r="E426" s="98" t="s">
        <v>40</v>
      </c>
      <c r="F426" s="108" t="s">
        <v>700</v>
      </c>
      <c r="G426" s="96" t="s">
        <v>623</v>
      </c>
      <c r="H426" s="156">
        <v>0.83</v>
      </c>
      <c r="I426" s="268" t="s">
        <v>2807</v>
      </c>
    </row>
    <row r="427" spans="1:9" ht="13.5">
      <c r="A427">
        <v>1</v>
      </c>
      <c r="B427" s="129"/>
      <c r="C427" s="100">
        <v>369</v>
      </c>
      <c r="D427" s="159" t="s">
        <v>687</v>
      </c>
      <c r="E427" s="98" t="s">
        <v>40</v>
      </c>
      <c r="F427" s="108" t="s">
        <v>701</v>
      </c>
      <c r="G427" s="96" t="s">
        <v>623</v>
      </c>
      <c r="H427" s="156">
        <v>0.69</v>
      </c>
      <c r="I427" s="268" t="s">
        <v>2808</v>
      </c>
    </row>
    <row r="428" spans="1:9" ht="13.5">
      <c r="A428">
        <v>1</v>
      </c>
      <c r="B428" s="129"/>
      <c r="C428" s="100">
        <v>370</v>
      </c>
      <c r="D428" s="159" t="s">
        <v>687</v>
      </c>
      <c r="E428" s="98" t="s">
        <v>40</v>
      </c>
      <c r="F428" s="108" t="s">
        <v>702</v>
      </c>
      <c r="G428" s="96" t="s">
        <v>623</v>
      </c>
      <c r="H428" s="156">
        <v>0.9</v>
      </c>
      <c r="I428" s="268" t="s">
        <v>2809</v>
      </c>
    </row>
    <row r="429" spans="1:9" ht="13.5">
      <c r="A429">
        <v>1</v>
      </c>
      <c r="B429" s="129"/>
      <c r="C429" s="100">
        <v>371</v>
      </c>
      <c r="D429" s="159" t="s">
        <v>687</v>
      </c>
      <c r="E429" s="98" t="s">
        <v>40</v>
      </c>
      <c r="F429" s="108" t="s">
        <v>703</v>
      </c>
      <c r="G429" s="96" t="s">
        <v>623</v>
      </c>
      <c r="H429" s="156">
        <v>1.1499999999999999</v>
      </c>
      <c r="I429" s="268" t="s">
        <v>2810</v>
      </c>
    </row>
    <row r="430" spans="1:9" ht="13.5">
      <c r="A430">
        <v>1</v>
      </c>
      <c r="B430" s="129"/>
      <c r="C430" s="100">
        <v>372</v>
      </c>
      <c r="D430" s="159" t="s">
        <v>687</v>
      </c>
      <c r="E430" s="98" t="s">
        <v>40</v>
      </c>
      <c r="F430" s="108" t="s">
        <v>704</v>
      </c>
      <c r="G430" s="96" t="s">
        <v>623</v>
      </c>
      <c r="H430" s="156">
        <v>2.58</v>
      </c>
      <c r="I430" s="268" t="s">
        <v>2811</v>
      </c>
    </row>
    <row r="431" spans="1:9" ht="13.5">
      <c r="A431">
        <v>1</v>
      </c>
      <c r="B431" s="129"/>
      <c r="C431" s="100">
        <v>373</v>
      </c>
      <c r="D431" s="159" t="s">
        <v>687</v>
      </c>
      <c r="E431" s="98" t="s">
        <v>40</v>
      </c>
      <c r="F431" s="108" t="s">
        <v>705</v>
      </c>
      <c r="G431" s="96" t="s">
        <v>623</v>
      </c>
      <c r="H431" s="156">
        <v>1.59</v>
      </c>
      <c r="I431" s="268" t="s">
        <v>2812</v>
      </c>
    </row>
    <row r="432" spans="1:9" ht="13.5">
      <c r="A432">
        <v>1</v>
      </c>
      <c r="B432" s="129"/>
      <c r="C432" s="100">
        <v>374</v>
      </c>
      <c r="D432" s="159" t="s">
        <v>687</v>
      </c>
      <c r="E432" s="98" t="s">
        <v>40</v>
      </c>
      <c r="F432" s="108" t="s">
        <v>706</v>
      </c>
      <c r="G432" s="96" t="s">
        <v>623</v>
      </c>
      <c r="H432" s="156">
        <v>1.77</v>
      </c>
      <c r="I432" s="268" t="s">
        <v>2813</v>
      </c>
    </row>
    <row r="433" spans="1:9" ht="13.5">
      <c r="A433">
        <v>1</v>
      </c>
      <c r="B433" s="129"/>
      <c r="C433" s="100">
        <v>375</v>
      </c>
      <c r="D433" s="159" t="s">
        <v>687</v>
      </c>
      <c r="E433" s="98" t="s">
        <v>40</v>
      </c>
      <c r="F433" s="108" t="s">
        <v>707</v>
      </c>
      <c r="G433" s="96" t="s">
        <v>623</v>
      </c>
      <c r="H433" s="156">
        <v>1.72</v>
      </c>
      <c r="I433" s="268" t="s">
        <v>2814</v>
      </c>
    </row>
    <row r="434" spans="1:9" ht="13.5">
      <c r="A434">
        <v>1</v>
      </c>
      <c r="B434" s="129"/>
      <c r="C434" s="100">
        <v>376</v>
      </c>
      <c r="D434" s="159" t="s">
        <v>687</v>
      </c>
      <c r="E434" s="98" t="s">
        <v>40</v>
      </c>
      <c r="F434" s="108" t="s">
        <v>708</v>
      </c>
      <c r="G434" s="96" t="s">
        <v>623</v>
      </c>
      <c r="H434" s="156">
        <v>1.59</v>
      </c>
      <c r="I434" s="268" t="s">
        <v>2815</v>
      </c>
    </row>
    <row r="435" spans="1:9" ht="13.5">
      <c r="A435">
        <v>1</v>
      </c>
      <c r="B435" s="129"/>
      <c r="C435" s="100">
        <v>377</v>
      </c>
      <c r="D435" s="159" t="s">
        <v>687</v>
      </c>
      <c r="E435" s="98" t="s">
        <v>40</v>
      </c>
      <c r="F435" s="108" t="s">
        <v>709</v>
      </c>
      <c r="G435" s="96" t="s">
        <v>623</v>
      </c>
      <c r="H435" s="156">
        <v>2.0699999999999998</v>
      </c>
      <c r="I435" s="268" t="s">
        <v>2816</v>
      </c>
    </row>
    <row r="436" spans="1:9" ht="13.5">
      <c r="A436">
        <v>1</v>
      </c>
      <c r="B436" s="129"/>
      <c r="C436" s="100">
        <v>378</v>
      </c>
      <c r="D436" s="159" t="s">
        <v>687</v>
      </c>
      <c r="E436" s="98" t="s">
        <v>40</v>
      </c>
      <c r="F436" s="108" t="s">
        <v>710</v>
      </c>
      <c r="G436" s="96" t="s">
        <v>623</v>
      </c>
      <c r="H436" s="156">
        <v>4.1500000000000004</v>
      </c>
      <c r="I436" s="268" t="s">
        <v>2817</v>
      </c>
    </row>
    <row r="437" spans="1:9" ht="13.5">
      <c r="A437">
        <v>1</v>
      </c>
      <c r="B437" s="129"/>
      <c r="C437" s="100">
        <v>379</v>
      </c>
      <c r="D437" s="159" t="s">
        <v>687</v>
      </c>
      <c r="E437" s="98" t="s">
        <v>40</v>
      </c>
      <c r="F437" s="108" t="s">
        <v>711</v>
      </c>
      <c r="G437" s="96" t="s">
        <v>623</v>
      </c>
      <c r="H437" s="156">
        <v>3.6</v>
      </c>
      <c r="I437" s="268" t="s">
        <v>2818</v>
      </c>
    </row>
    <row r="438" spans="1:9" ht="13.5">
      <c r="A438">
        <v>1</v>
      </c>
      <c r="B438" s="129"/>
      <c r="C438" s="100">
        <v>380</v>
      </c>
      <c r="D438" s="159" t="s">
        <v>687</v>
      </c>
      <c r="E438" s="98" t="s">
        <v>40</v>
      </c>
      <c r="F438" s="108" t="s">
        <v>712</v>
      </c>
      <c r="G438" s="96" t="s">
        <v>623</v>
      </c>
      <c r="H438" s="156">
        <v>3.8</v>
      </c>
      <c r="I438" s="268" t="s">
        <v>2819</v>
      </c>
    </row>
    <row r="439" spans="1:9" ht="13.5">
      <c r="A439">
        <v>1</v>
      </c>
      <c r="B439" s="129"/>
      <c r="C439" s="100">
        <v>381</v>
      </c>
      <c r="D439" s="159" t="s">
        <v>687</v>
      </c>
      <c r="E439" s="98" t="s">
        <v>40</v>
      </c>
      <c r="F439" s="108" t="s">
        <v>713</v>
      </c>
      <c r="G439" s="96" t="s">
        <v>623</v>
      </c>
      <c r="H439" s="156">
        <v>5.98</v>
      </c>
      <c r="I439" s="268" t="s">
        <v>2820</v>
      </c>
    </row>
    <row r="440" spans="1:9" ht="13.5">
      <c r="A440">
        <v>1</v>
      </c>
      <c r="B440" s="129"/>
      <c r="C440" s="100">
        <v>382</v>
      </c>
      <c r="D440" s="159" t="s">
        <v>687</v>
      </c>
      <c r="E440" s="98" t="s">
        <v>40</v>
      </c>
      <c r="F440" s="108" t="s">
        <v>714</v>
      </c>
      <c r="G440" s="96" t="s">
        <v>623</v>
      </c>
      <c r="H440" s="156">
        <v>7.39</v>
      </c>
      <c r="I440" s="268" t="s">
        <v>2821</v>
      </c>
    </row>
    <row r="441" spans="1:9" ht="13.5">
      <c r="A441">
        <v>1</v>
      </c>
      <c r="B441" s="129"/>
      <c r="C441" s="100">
        <v>383</v>
      </c>
      <c r="D441" s="159" t="s">
        <v>687</v>
      </c>
      <c r="E441" s="98" t="s">
        <v>40</v>
      </c>
      <c r="F441" s="108" t="s">
        <v>715</v>
      </c>
      <c r="G441" s="96" t="s">
        <v>623</v>
      </c>
      <c r="H441" s="156">
        <v>13.99</v>
      </c>
      <c r="I441" s="268" t="s">
        <v>2822</v>
      </c>
    </row>
    <row r="442" spans="1:9" ht="13.5">
      <c r="A442">
        <v>1</v>
      </c>
      <c r="B442" s="129"/>
      <c r="C442" s="100">
        <v>384</v>
      </c>
      <c r="D442" s="159" t="s">
        <v>687</v>
      </c>
      <c r="E442" s="98" t="s">
        <v>40</v>
      </c>
      <c r="F442" s="108" t="s">
        <v>716</v>
      </c>
      <c r="G442" s="96" t="s">
        <v>623</v>
      </c>
      <c r="H442" s="156">
        <v>22.43</v>
      </c>
      <c r="I442" s="268" t="s">
        <v>2823</v>
      </c>
    </row>
    <row r="443" spans="1:9" ht="13.5">
      <c r="A443">
        <v>1</v>
      </c>
      <c r="B443" s="128" t="s">
        <v>717</v>
      </c>
      <c r="C443" s="100"/>
      <c r="D443" s="159" t="s">
        <v>718</v>
      </c>
      <c r="E443" s="98"/>
      <c r="F443" s="108"/>
      <c r="G443" s="96"/>
      <c r="H443" s="155"/>
      <c r="I443" s="268" t="s">
        <v>2824</v>
      </c>
    </row>
    <row r="444" spans="1:9" ht="13.5">
      <c r="A444">
        <v>1</v>
      </c>
      <c r="B444" s="129"/>
      <c r="C444" s="100">
        <v>385</v>
      </c>
      <c r="D444" s="159" t="s">
        <v>719</v>
      </c>
      <c r="E444" s="98" t="s">
        <v>40</v>
      </c>
      <c r="F444" s="108" t="s">
        <v>720</v>
      </c>
      <c r="G444" s="96" t="s">
        <v>623</v>
      </c>
      <c r="H444" s="156">
        <v>0.28000000000000003</v>
      </c>
      <c r="I444" s="268" t="s">
        <v>2825</v>
      </c>
    </row>
    <row r="445" spans="1:9" ht="13.5">
      <c r="A445">
        <v>1</v>
      </c>
      <c r="B445" s="129"/>
      <c r="C445" s="100">
        <v>386</v>
      </c>
      <c r="D445" s="159" t="s">
        <v>719</v>
      </c>
      <c r="E445" s="98" t="s">
        <v>40</v>
      </c>
      <c r="F445" s="108" t="s">
        <v>721</v>
      </c>
      <c r="G445" s="96" t="s">
        <v>623</v>
      </c>
      <c r="H445" s="156">
        <v>0.43</v>
      </c>
      <c r="I445" s="268" t="s">
        <v>2826</v>
      </c>
    </row>
    <row r="446" spans="1:9" ht="13.5">
      <c r="A446">
        <v>1</v>
      </c>
      <c r="B446" s="129"/>
      <c r="C446" s="100">
        <v>387</v>
      </c>
      <c r="D446" s="159" t="s">
        <v>719</v>
      </c>
      <c r="E446" s="98" t="s">
        <v>40</v>
      </c>
      <c r="F446" s="108" t="s">
        <v>722</v>
      </c>
      <c r="G446" s="96" t="s">
        <v>623</v>
      </c>
      <c r="H446" s="156">
        <v>0.59</v>
      </c>
      <c r="I446" s="268" t="s">
        <v>2827</v>
      </c>
    </row>
    <row r="447" spans="1:9" ht="13.5">
      <c r="A447">
        <v>1</v>
      </c>
      <c r="B447" s="129"/>
      <c r="C447" s="100">
        <v>388</v>
      </c>
      <c r="D447" s="159" t="s">
        <v>719</v>
      </c>
      <c r="E447" s="98" t="s">
        <v>40</v>
      </c>
      <c r="F447" s="108" t="s">
        <v>723</v>
      </c>
      <c r="G447" s="96" t="s">
        <v>623</v>
      </c>
      <c r="H447" s="156">
        <v>0.77</v>
      </c>
      <c r="I447" s="268" t="s">
        <v>2828</v>
      </c>
    </row>
    <row r="448" spans="1:9" ht="13.5">
      <c r="A448">
        <v>1</v>
      </c>
      <c r="B448" s="129"/>
      <c r="C448" s="100">
        <v>389</v>
      </c>
      <c r="D448" s="159" t="s">
        <v>719</v>
      </c>
      <c r="E448" s="98" t="s">
        <v>40</v>
      </c>
      <c r="F448" s="108" t="s">
        <v>724</v>
      </c>
      <c r="G448" s="96" t="s">
        <v>623</v>
      </c>
      <c r="H448" s="156">
        <v>1.2</v>
      </c>
      <c r="I448" s="268" t="s">
        <v>2829</v>
      </c>
    </row>
    <row r="449" spans="1:9" ht="13.5">
      <c r="A449">
        <v>1</v>
      </c>
      <c r="B449" s="129"/>
      <c r="C449" s="100">
        <v>390</v>
      </c>
      <c r="D449" s="159" t="s">
        <v>719</v>
      </c>
      <c r="E449" s="98" t="s">
        <v>26</v>
      </c>
      <c r="F449" s="108" t="s">
        <v>725</v>
      </c>
      <c r="G449" s="96" t="s">
        <v>623</v>
      </c>
      <c r="H449" s="156">
        <v>425</v>
      </c>
      <c r="I449" s="268" t="s">
        <v>2830</v>
      </c>
    </row>
    <row r="450" spans="1:9" ht="13.5">
      <c r="A450">
        <v>1</v>
      </c>
      <c r="B450" s="129"/>
      <c r="C450" s="100">
        <v>391</v>
      </c>
      <c r="D450" s="159" t="s">
        <v>719</v>
      </c>
      <c r="E450" s="98" t="s">
        <v>26</v>
      </c>
      <c r="F450" s="108" t="s">
        <v>726</v>
      </c>
      <c r="G450" s="96" t="s">
        <v>623</v>
      </c>
      <c r="H450" s="156">
        <v>425</v>
      </c>
      <c r="I450" s="268" t="s">
        <v>2831</v>
      </c>
    </row>
    <row r="451" spans="1:9" ht="13.5">
      <c r="A451">
        <v>1</v>
      </c>
      <c r="B451" s="129"/>
      <c r="C451" s="100">
        <v>392</v>
      </c>
      <c r="D451" s="159" t="s">
        <v>719</v>
      </c>
      <c r="E451" s="98" t="s">
        <v>26</v>
      </c>
      <c r="F451" s="108" t="s">
        <v>727</v>
      </c>
      <c r="G451" s="96" t="s">
        <v>623</v>
      </c>
      <c r="H451" s="156">
        <v>400</v>
      </c>
      <c r="I451" s="268" t="s">
        <v>2832</v>
      </c>
    </row>
    <row r="452" spans="1:9" ht="13.5">
      <c r="A452">
        <v>1</v>
      </c>
      <c r="B452" s="129"/>
      <c r="C452" s="100">
        <v>393</v>
      </c>
      <c r="D452" s="159" t="s">
        <v>719</v>
      </c>
      <c r="E452" s="98" t="s">
        <v>26</v>
      </c>
      <c r="F452" s="108" t="s">
        <v>728</v>
      </c>
      <c r="G452" s="96" t="s">
        <v>623</v>
      </c>
      <c r="H452" s="156">
        <v>400</v>
      </c>
      <c r="I452" s="268" t="s">
        <v>2833</v>
      </c>
    </row>
    <row r="453" spans="1:9" ht="13.5">
      <c r="A453">
        <v>1</v>
      </c>
      <c r="B453" s="129"/>
      <c r="C453" s="100">
        <v>394</v>
      </c>
      <c r="D453" s="159" t="s">
        <v>719</v>
      </c>
      <c r="E453" s="98" t="s">
        <v>40</v>
      </c>
      <c r="F453" s="108" t="s">
        <v>729</v>
      </c>
      <c r="G453" s="96" t="s">
        <v>623</v>
      </c>
      <c r="H453" s="156">
        <v>0.66</v>
      </c>
      <c r="I453" s="268" t="s">
        <v>2834</v>
      </c>
    </row>
    <row r="454" spans="1:9" ht="13.5">
      <c r="A454">
        <v>1</v>
      </c>
      <c r="B454" s="129"/>
      <c r="C454" s="100">
        <v>395</v>
      </c>
      <c r="D454" s="159" t="s">
        <v>719</v>
      </c>
      <c r="E454" s="98" t="s">
        <v>40</v>
      </c>
      <c r="F454" s="108" t="s">
        <v>730</v>
      </c>
      <c r="G454" s="96" t="s">
        <v>623</v>
      </c>
      <c r="H454" s="156">
        <v>1.0900000000000001</v>
      </c>
      <c r="I454" s="268" t="s">
        <v>2835</v>
      </c>
    </row>
    <row r="455" spans="1:9" ht="13.5">
      <c r="A455">
        <v>1</v>
      </c>
      <c r="B455" s="129"/>
      <c r="C455" s="100">
        <v>396</v>
      </c>
      <c r="D455" s="159" t="s">
        <v>719</v>
      </c>
      <c r="E455" s="98" t="s">
        <v>40</v>
      </c>
      <c r="F455" s="108" t="s">
        <v>731</v>
      </c>
      <c r="G455" s="96" t="s">
        <v>623</v>
      </c>
      <c r="H455" s="156">
        <v>1.21</v>
      </c>
      <c r="I455" s="268" t="s">
        <v>2836</v>
      </c>
    </row>
    <row r="456" spans="1:9" ht="13.5">
      <c r="A456">
        <v>1</v>
      </c>
      <c r="B456" s="129"/>
      <c r="C456" s="100">
        <v>397</v>
      </c>
      <c r="D456" s="159" t="s">
        <v>719</v>
      </c>
      <c r="E456" s="98" t="s">
        <v>40</v>
      </c>
      <c r="F456" s="108" t="s">
        <v>732</v>
      </c>
      <c r="G456" s="96" t="s">
        <v>623</v>
      </c>
      <c r="H456" s="156">
        <v>1.62</v>
      </c>
      <c r="I456" s="268" t="s">
        <v>2837</v>
      </c>
    </row>
    <row r="457" spans="1:9" ht="13.5">
      <c r="A457">
        <v>1</v>
      </c>
      <c r="B457" s="128" t="s">
        <v>733</v>
      </c>
      <c r="C457" s="100"/>
      <c r="D457" s="101" t="s">
        <v>734</v>
      </c>
      <c r="E457" s="101"/>
      <c r="F457" s="101"/>
      <c r="G457" s="158"/>
      <c r="H457" s="155"/>
      <c r="I457" s="268" t="s">
        <v>2838</v>
      </c>
    </row>
    <row r="458" spans="1:9" ht="13.5">
      <c r="A458">
        <v>1</v>
      </c>
      <c r="B458" s="129"/>
      <c r="C458" s="100">
        <v>398</v>
      </c>
      <c r="D458" s="159" t="s">
        <v>735</v>
      </c>
      <c r="E458" s="98" t="s">
        <v>14</v>
      </c>
      <c r="F458" s="108" t="s">
        <v>736</v>
      </c>
      <c r="G458" s="96" t="s">
        <v>623</v>
      </c>
      <c r="H458" s="156">
        <v>1.7</v>
      </c>
      <c r="I458" s="268" t="s">
        <v>2839</v>
      </c>
    </row>
    <row r="459" spans="1:9" ht="13.5">
      <c r="A459">
        <v>1</v>
      </c>
      <c r="B459" s="129"/>
      <c r="C459" s="100">
        <v>399</v>
      </c>
      <c r="D459" s="159" t="s">
        <v>735</v>
      </c>
      <c r="E459" s="98" t="s">
        <v>14</v>
      </c>
      <c r="F459" s="108" t="s">
        <v>737</v>
      </c>
      <c r="G459" s="96" t="s">
        <v>623</v>
      </c>
      <c r="H459" s="156">
        <v>3.21</v>
      </c>
      <c r="I459" s="268" t="s">
        <v>2840</v>
      </c>
    </row>
    <row r="460" spans="1:9" ht="13.5">
      <c r="A460">
        <v>1</v>
      </c>
      <c r="B460" s="129"/>
      <c r="C460" s="100">
        <v>400</v>
      </c>
      <c r="D460" s="159" t="s">
        <v>735</v>
      </c>
      <c r="E460" s="98" t="s">
        <v>14</v>
      </c>
      <c r="F460" s="108" t="s">
        <v>738</v>
      </c>
      <c r="G460" s="96" t="s">
        <v>623</v>
      </c>
      <c r="H460" s="156">
        <v>3.85</v>
      </c>
      <c r="I460" s="268" t="s">
        <v>2841</v>
      </c>
    </row>
    <row r="461" spans="1:9" ht="13.5">
      <c r="A461">
        <v>1</v>
      </c>
      <c r="B461" s="129"/>
      <c r="C461" s="100">
        <v>401</v>
      </c>
      <c r="D461" s="159" t="s">
        <v>735</v>
      </c>
      <c r="E461" s="98" t="s">
        <v>14</v>
      </c>
      <c r="F461" s="108" t="s">
        <v>739</v>
      </c>
      <c r="G461" s="96" t="s">
        <v>623</v>
      </c>
      <c r="H461" s="156">
        <v>4.8099999999999996</v>
      </c>
      <c r="I461" s="268" t="s">
        <v>2842</v>
      </c>
    </row>
    <row r="462" spans="1:9" ht="13.5">
      <c r="A462">
        <v>1</v>
      </c>
      <c r="B462" s="129"/>
      <c r="C462" s="100">
        <v>402</v>
      </c>
      <c r="D462" s="159" t="s">
        <v>735</v>
      </c>
      <c r="E462" s="98" t="s">
        <v>14</v>
      </c>
      <c r="F462" s="108" t="s">
        <v>740</v>
      </c>
      <c r="G462" s="96" t="s">
        <v>623</v>
      </c>
      <c r="H462" s="156">
        <v>5.97</v>
      </c>
      <c r="I462" s="268" t="s">
        <v>2843</v>
      </c>
    </row>
    <row r="463" spans="1:9" ht="13.5">
      <c r="A463">
        <v>1</v>
      </c>
      <c r="B463" s="129"/>
      <c r="C463" s="100">
        <v>403</v>
      </c>
      <c r="D463" s="159" t="s">
        <v>735</v>
      </c>
      <c r="E463" s="98" t="s">
        <v>14</v>
      </c>
      <c r="F463" s="108" t="s">
        <v>741</v>
      </c>
      <c r="G463" s="96" t="s">
        <v>623</v>
      </c>
      <c r="H463" s="156">
        <v>7.21</v>
      </c>
      <c r="I463" s="268" t="s">
        <v>2844</v>
      </c>
    </row>
    <row r="464" spans="1:9" ht="13.5">
      <c r="A464">
        <v>1</v>
      </c>
      <c r="B464" s="129"/>
      <c r="C464" s="100">
        <v>404</v>
      </c>
      <c r="D464" s="159" t="s">
        <v>735</v>
      </c>
      <c r="E464" s="98" t="s">
        <v>14</v>
      </c>
      <c r="F464" s="108" t="s">
        <v>742</v>
      </c>
      <c r="G464" s="96" t="s">
        <v>623</v>
      </c>
      <c r="H464" s="156">
        <v>8.66</v>
      </c>
      <c r="I464" s="269" t="s">
        <v>2845</v>
      </c>
    </row>
    <row r="465" spans="1:9" ht="13.5">
      <c r="A465">
        <v>1</v>
      </c>
      <c r="B465" s="129"/>
      <c r="C465" s="100">
        <v>405</v>
      </c>
      <c r="D465" s="159" t="s">
        <v>735</v>
      </c>
      <c r="E465" s="98" t="s">
        <v>14</v>
      </c>
      <c r="F465" s="108" t="s">
        <v>743</v>
      </c>
      <c r="G465" s="96" t="s">
        <v>623</v>
      </c>
      <c r="H465" s="156">
        <v>11.57</v>
      </c>
      <c r="I465" s="268" t="s">
        <v>2846</v>
      </c>
    </row>
    <row r="466" spans="1:9" ht="13.5">
      <c r="A466">
        <v>1</v>
      </c>
      <c r="B466" s="129"/>
      <c r="C466" s="100">
        <v>406</v>
      </c>
      <c r="D466" s="159" t="s">
        <v>735</v>
      </c>
      <c r="E466" s="98" t="s">
        <v>14</v>
      </c>
      <c r="F466" s="108" t="s">
        <v>744</v>
      </c>
      <c r="G466" s="96" t="s">
        <v>623</v>
      </c>
      <c r="H466" s="156">
        <v>14.58</v>
      </c>
      <c r="I466" s="268" t="s">
        <v>2847</v>
      </c>
    </row>
    <row r="467" spans="1:9" ht="13.5">
      <c r="A467">
        <v>1</v>
      </c>
      <c r="B467" s="129"/>
      <c r="C467" s="100">
        <v>407</v>
      </c>
      <c r="D467" s="159" t="s">
        <v>735</v>
      </c>
      <c r="E467" s="98" t="s">
        <v>14</v>
      </c>
      <c r="F467" s="108" t="s">
        <v>745</v>
      </c>
      <c r="G467" s="96" t="s">
        <v>623</v>
      </c>
      <c r="H467" s="156">
        <v>17.63</v>
      </c>
      <c r="I467" s="268" t="s">
        <v>2848</v>
      </c>
    </row>
    <row r="468" spans="1:9" ht="13.5">
      <c r="A468">
        <v>1</v>
      </c>
      <c r="B468" s="129"/>
      <c r="C468" s="100">
        <v>408</v>
      </c>
      <c r="D468" s="159" t="s">
        <v>735</v>
      </c>
      <c r="E468" s="98" t="s">
        <v>14</v>
      </c>
      <c r="F468" s="108" t="s">
        <v>746</v>
      </c>
      <c r="G468" s="96" t="s">
        <v>623</v>
      </c>
      <c r="H468" s="156">
        <v>22.96</v>
      </c>
      <c r="I468" s="268" t="s">
        <v>2849</v>
      </c>
    </row>
    <row r="469" spans="1:9" ht="13.5">
      <c r="A469">
        <v>1</v>
      </c>
      <c r="B469" s="129"/>
      <c r="C469" s="100">
        <v>409</v>
      </c>
      <c r="D469" s="159" t="s">
        <v>735</v>
      </c>
      <c r="E469" s="98" t="s">
        <v>14</v>
      </c>
      <c r="F469" s="108" t="s">
        <v>747</v>
      </c>
      <c r="G469" s="96" t="s">
        <v>623</v>
      </c>
      <c r="H469" s="156">
        <v>28.41</v>
      </c>
      <c r="I469" s="268" t="s">
        <v>2850</v>
      </c>
    </row>
    <row r="470" spans="1:9" ht="13.5">
      <c r="A470">
        <v>1</v>
      </c>
      <c r="B470" s="129"/>
      <c r="C470" s="100">
        <v>410</v>
      </c>
      <c r="D470" s="159" t="s">
        <v>735</v>
      </c>
      <c r="E470" s="98" t="s">
        <v>14</v>
      </c>
      <c r="F470" s="108" t="s">
        <v>748</v>
      </c>
      <c r="G470" s="96" t="s">
        <v>623</v>
      </c>
      <c r="H470" s="156">
        <v>33.75</v>
      </c>
      <c r="I470" s="268" t="s">
        <v>2851</v>
      </c>
    </row>
    <row r="471" spans="1:9" ht="13.5">
      <c r="A471">
        <v>1</v>
      </c>
      <c r="B471" s="129"/>
      <c r="C471" s="100">
        <v>411</v>
      </c>
      <c r="D471" s="159" t="s">
        <v>735</v>
      </c>
      <c r="E471" s="98" t="s">
        <v>14</v>
      </c>
      <c r="F471" s="108" t="s">
        <v>749</v>
      </c>
      <c r="G471" s="96" t="s">
        <v>623</v>
      </c>
      <c r="H471" s="156">
        <v>42.59</v>
      </c>
      <c r="I471" s="268" t="s">
        <v>2852</v>
      </c>
    </row>
    <row r="472" spans="1:9" ht="13.5">
      <c r="A472">
        <v>1</v>
      </c>
      <c r="B472" s="129"/>
      <c r="C472" s="100">
        <v>412</v>
      </c>
      <c r="D472" s="159" t="s">
        <v>735</v>
      </c>
      <c r="E472" s="98" t="s">
        <v>14</v>
      </c>
      <c r="F472" s="108" t="s">
        <v>750</v>
      </c>
      <c r="G472" s="96" t="s">
        <v>623</v>
      </c>
      <c r="H472" s="156">
        <v>47.08</v>
      </c>
      <c r="I472" s="268" t="s">
        <v>2853</v>
      </c>
    </row>
    <row r="473" spans="1:9" ht="13.5">
      <c r="A473">
        <v>1</v>
      </c>
      <c r="B473" s="129"/>
      <c r="C473" s="100">
        <v>413</v>
      </c>
      <c r="D473" s="159" t="s">
        <v>735</v>
      </c>
      <c r="E473" s="98" t="s">
        <v>14</v>
      </c>
      <c r="F473" s="108" t="s">
        <v>751</v>
      </c>
      <c r="G473" s="96" t="s">
        <v>623</v>
      </c>
      <c r="H473" s="156">
        <v>64.12</v>
      </c>
      <c r="I473" s="268" t="s">
        <v>2854</v>
      </c>
    </row>
    <row r="474" spans="1:9" ht="13.5">
      <c r="A474">
        <v>1</v>
      </c>
      <c r="B474" s="129"/>
      <c r="C474" s="100">
        <v>414</v>
      </c>
      <c r="D474" s="159" t="s">
        <v>735</v>
      </c>
      <c r="E474" s="98" t="s">
        <v>26</v>
      </c>
      <c r="F474" s="108" t="s">
        <v>752</v>
      </c>
      <c r="G474" s="96" t="s">
        <v>623</v>
      </c>
      <c r="H474" s="156">
        <v>479.17</v>
      </c>
      <c r="I474" s="268" t="s">
        <v>2855</v>
      </c>
    </row>
    <row r="475" spans="1:9" ht="26.25">
      <c r="A475">
        <v>1</v>
      </c>
      <c r="B475" s="128" t="s">
        <v>753</v>
      </c>
      <c r="C475" s="170"/>
      <c r="D475" s="101" t="s">
        <v>754</v>
      </c>
      <c r="E475" s="101"/>
      <c r="F475" s="101"/>
      <c r="G475" s="158"/>
      <c r="H475" s="155"/>
      <c r="I475" s="268" t="s">
        <v>2856</v>
      </c>
    </row>
    <row r="476" spans="1:9" ht="26.25">
      <c r="A476">
        <v>1</v>
      </c>
      <c r="B476" s="129"/>
      <c r="C476" s="100">
        <v>415</v>
      </c>
      <c r="D476" s="159" t="s">
        <v>755</v>
      </c>
      <c r="E476" s="98" t="s">
        <v>26</v>
      </c>
      <c r="F476" s="108" t="s">
        <v>756</v>
      </c>
      <c r="G476" s="96" t="s">
        <v>623</v>
      </c>
      <c r="H476" s="156">
        <v>445.83</v>
      </c>
      <c r="I476" s="268" t="s">
        <v>2857</v>
      </c>
    </row>
    <row r="477" spans="1:9" ht="26.25">
      <c r="A477">
        <v>1</v>
      </c>
      <c r="B477" s="129"/>
      <c r="C477" s="100">
        <v>416</v>
      </c>
      <c r="D477" s="159" t="s">
        <v>755</v>
      </c>
      <c r="E477" s="98" t="s">
        <v>26</v>
      </c>
      <c r="F477" s="108" t="s">
        <v>757</v>
      </c>
      <c r="G477" s="96" t="s">
        <v>623</v>
      </c>
      <c r="H477" s="156">
        <v>358.33</v>
      </c>
      <c r="I477" s="268" t="s">
        <v>2858</v>
      </c>
    </row>
    <row r="478" spans="1:9" ht="26.25">
      <c r="A478">
        <v>1</v>
      </c>
      <c r="B478" s="129"/>
      <c r="C478" s="100">
        <v>417</v>
      </c>
      <c r="D478" s="159" t="s">
        <v>755</v>
      </c>
      <c r="E478" s="98" t="s">
        <v>26</v>
      </c>
      <c r="F478" s="108" t="s">
        <v>758</v>
      </c>
      <c r="G478" s="96" t="s">
        <v>623</v>
      </c>
      <c r="H478" s="156">
        <v>358.33</v>
      </c>
      <c r="I478" s="268" t="s">
        <v>2859</v>
      </c>
    </row>
    <row r="479" spans="1:9" ht="26.25">
      <c r="A479">
        <v>1</v>
      </c>
      <c r="B479" s="129"/>
      <c r="C479" s="100">
        <v>418</v>
      </c>
      <c r="D479" s="159" t="s">
        <v>755</v>
      </c>
      <c r="E479" s="98" t="s">
        <v>26</v>
      </c>
      <c r="F479" s="108" t="s">
        <v>759</v>
      </c>
      <c r="G479" s="96" t="s">
        <v>623</v>
      </c>
      <c r="H479" s="156">
        <v>447.92</v>
      </c>
      <c r="I479" s="268" t="s">
        <v>2860</v>
      </c>
    </row>
    <row r="480" spans="1:9" ht="27">
      <c r="A480">
        <v>1</v>
      </c>
      <c r="B480" s="129"/>
      <c r="C480" s="100">
        <v>419</v>
      </c>
      <c r="D480" s="159" t="s">
        <v>755</v>
      </c>
      <c r="E480" s="98" t="s">
        <v>26</v>
      </c>
      <c r="F480" s="108" t="s">
        <v>760</v>
      </c>
      <c r="G480" s="96" t="s">
        <v>623</v>
      </c>
      <c r="H480" s="156">
        <v>358.33</v>
      </c>
      <c r="I480" s="268" t="s">
        <v>2861</v>
      </c>
    </row>
    <row r="481" spans="1:9" ht="26.25">
      <c r="A481">
        <v>1</v>
      </c>
      <c r="B481" s="129"/>
      <c r="C481" s="100">
        <v>420</v>
      </c>
      <c r="D481" s="159" t="s">
        <v>755</v>
      </c>
      <c r="E481" s="98" t="s">
        <v>26</v>
      </c>
      <c r="F481" s="108" t="s">
        <v>761</v>
      </c>
      <c r="G481" s="96" t="s">
        <v>623</v>
      </c>
      <c r="H481" s="156">
        <v>329.17</v>
      </c>
      <c r="I481" s="268" t="s">
        <v>2862</v>
      </c>
    </row>
    <row r="482" spans="1:9" ht="26.25">
      <c r="A482">
        <v>1</v>
      </c>
      <c r="B482" s="129"/>
      <c r="C482" s="100">
        <v>421</v>
      </c>
      <c r="D482" s="159" t="s">
        <v>755</v>
      </c>
      <c r="E482" s="98" t="s">
        <v>26</v>
      </c>
      <c r="F482" s="108" t="s">
        <v>762</v>
      </c>
      <c r="G482" s="96" t="s">
        <v>623</v>
      </c>
      <c r="H482" s="156">
        <v>329.17</v>
      </c>
      <c r="I482" s="268" t="s">
        <v>2863</v>
      </c>
    </row>
    <row r="483" spans="1:9" ht="26.25">
      <c r="A483">
        <v>1</v>
      </c>
      <c r="B483" s="129"/>
      <c r="C483" s="100">
        <v>422</v>
      </c>
      <c r="D483" s="159" t="s">
        <v>755</v>
      </c>
      <c r="E483" s="98" t="s">
        <v>26</v>
      </c>
      <c r="F483" s="108" t="s">
        <v>763</v>
      </c>
      <c r="G483" s="96" t="s">
        <v>623</v>
      </c>
      <c r="H483" s="156">
        <v>329.17</v>
      </c>
      <c r="I483" s="268" t="s">
        <v>2864</v>
      </c>
    </row>
    <row r="484" spans="1:9" ht="26.25">
      <c r="A484">
        <v>1</v>
      </c>
      <c r="B484" s="129"/>
      <c r="C484" s="100">
        <v>423</v>
      </c>
      <c r="D484" s="159" t="s">
        <v>755</v>
      </c>
      <c r="E484" s="98" t="s">
        <v>26</v>
      </c>
      <c r="F484" s="108" t="s">
        <v>764</v>
      </c>
      <c r="G484" s="96" t="s">
        <v>623</v>
      </c>
      <c r="H484" s="156">
        <v>400</v>
      </c>
      <c r="I484" s="268" t="s">
        <v>2865</v>
      </c>
    </row>
    <row r="485" spans="1:9" ht="15">
      <c r="A485">
        <v>1</v>
      </c>
      <c r="B485" s="129">
        <v>7</v>
      </c>
      <c r="C485" s="100">
        <v>424</v>
      </c>
      <c r="D485" s="159" t="s">
        <v>755</v>
      </c>
      <c r="E485" s="98" t="s">
        <v>26</v>
      </c>
      <c r="F485" s="108" t="s">
        <v>765</v>
      </c>
      <c r="G485" s="96" t="s">
        <v>623</v>
      </c>
      <c r="H485" s="156">
        <v>333.33</v>
      </c>
      <c r="I485" s="268" t="s">
        <v>2866</v>
      </c>
    </row>
    <row r="486" spans="1:9" ht="15">
      <c r="A486">
        <v>1</v>
      </c>
      <c r="B486" s="129"/>
      <c r="C486" s="100">
        <v>425</v>
      </c>
      <c r="D486" s="159" t="s">
        <v>755</v>
      </c>
      <c r="E486" s="98" t="s">
        <v>26</v>
      </c>
      <c r="F486" s="108" t="s">
        <v>766</v>
      </c>
      <c r="G486" s="96" t="s">
        <v>623</v>
      </c>
      <c r="H486" s="156">
        <v>333.33</v>
      </c>
      <c r="I486" s="268" t="s">
        <v>2867</v>
      </c>
    </row>
    <row r="487" spans="1:9" ht="15">
      <c r="A487">
        <v>1</v>
      </c>
      <c r="B487" s="129"/>
      <c r="C487" s="100">
        <v>426</v>
      </c>
      <c r="D487" s="159" t="s">
        <v>755</v>
      </c>
      <c r="E487" s="98" t="s">
        <v>26</v>
      </c>
      <c r="F487" s="108" t="s">
        <v>767</v>
      </c>
      <c r="G487" s="96" t="s">
        <v>623</v>
      </c>
      <c r="H487" s="156">
        <v>333.33</v>
      </c>
      <c r="I487" s="268" t="s">
        <v>2868</v>
      </c>
    </row>
    <row r="488" spans="1:9" ht="13.5">
      <c r="A488">
        <v>1</v>
      </c>
      <c r="B488" s="128" t="s">
        <v>768</v>
      </c>
      <c r="C488" s="100"/>
      <c r="D488" s="101" t="s">
        <v>769</v>
      </c>
      <c r="E488" s="101"/>
      <c r="F488" s="101"/>
      <c r="G488" s="158"/>
      <c r="H488" s="155"/>
      <c r="I488" s="268" t="s">
        <v>2869</v>
      </c>
    </row>
    <row r="489" spans="1:9" ht="13.5">
      <c r="A489">
        <v>1</v>
      </c>
      <c r="B489" s="129"/>
      <c r="C489" s="100">
        <v>427</v>
      </c>
      <c r="D489" s="159" t="s">
        <v>770</v>
      </c>
      <c r="E489" s="98" t="s">
        <v>56</v>
      </c>
      <c r="F489" s="108" t="s">
        <v>771</v>
      </c>
      <c r="G489" s="96" t="s">
        <v>141</v>
      </c>
      <c r="H489" s="156">
        <v>0.57999999999999996</v>
      </c>
      <c r="I489" s="268" t="s">
        <v>2870</v>
      </c>
    </row>
    <row r="490" spans="1:9" ht="13.5">
      <c r="A490">
        <v>1</v>
      </c>
      <c r="B490" s="128" t="s">
        <v>772</v>
      </c>
      <c r="C490" s="100"/>
      <c r="D490" s="101" t="s">
        <v>773</v>
      </c>
      <c r="E490" s="101"/>
      <c r="F490" s="101"/>
      <c r="G490" s="158"/>
      <c r="H490" s="155"/>
      <c r="I490" s="268" t="s">
        <v>2871</v>
      </c>
    </row>
    <row r="491" spans="1:9" ht="13.5">
      <c r="A491">
        <v>1</v>
      </c>
      <c r="B491" s="129"/>
      <c r="C491" s="100">
        <v>428</v>
      </c>
      <c r="D491" s="159" t="s">
        <v>773</v>
      </c>
      <c r="E491" s="98" t="s">
        <v>56</v>
      </c>
      <c r="F491" s="108"/>
      <c r="G491" s="96" t="s">
        <v>623</v>
      </c>
      <c r="H491" s="156">
        <v>1</v>
      </c>
      <c r="I491" s="268" t="s">
        <v>2871</v>
      </c>
    </row>
    <row r="492" spans="1:9" ht="13.5">
      <c r="A492">
        <v>1</v>
      </c>
      <c r="B492" s="128" t="s">
        <v>774</v>
      </c>
      <c r="C492" s="100"/>
      <c r="D492" s="101" t="s">
        <v>775</v>
      </c>
      <c r="E492" s="101"/>
      <c r="F492" s="101"/>
      <c r="G492" s="158"/>
      <c r="H492" s="155"/>
      <c r="I492" s="268" t="s">
        <v>2872</v>
      </c>
    </row>
    <row r="493" spans="1:9" ht="28.5">
      <c r="A493">
        <v>1</v>
      </c>
      <c r="B493" s="129"/>
      <c r="C493" s="100">
        <v>429</v>
      </c>
      <c r="D493" s="108" t="s">
        <v>605</v>
      </c>
      <c r="E493" s="98" t="s">
        <v>14</v>
      </c>
      <c r="F493" s="108" t="s">
        <v>776</v>
      </c>
      <c r="G493" s="96" t="s">
        <v>141</v>
      </c>
      <c r="H493" s="156">
        <v>0.42</v>
      </c>
      <c r="I493" s="268" t="s">
        <v>2873</v>
      </c>
    </row>
    <row r="494" spans="1:9" ht="28.5">
      <c r="A494">
        <v>1</v>
      </c>
      <c r="B494" s="129"/>
      <c r="C494" s="100">
        <v>430</v>
      </c>
      <c r="D494" s="108" t="s">
        <v>605</v>
      </c>
      <c r="E494" s="98" t="s">
        <v>14</v>
      </c>
      <c r="F494" s="108" t="s">
        <v>777</v>
      </c>
      <c r="G494" s="96" t="s">
        <v>141</v>
      </c>
      <c r="H494" s="156">
        <v>0.28999999999999998</v>
      </c>
      <c r="I494" s="268" t="s">
        <v>2874</v>
      </c>
    </row>
    <row r="495" spans="1:9" ht="28.5">
      <c r="A495">
        <v>1</v>
      </c>
      <c r="B495" s="129"/>
      <c r="C495" s="100">
        <v>431</v>
      </c>
      <c r="D495" s="108" t="s">
        <v>605</v>
      </c>
      <c r="E495" s="98" t="s">
        <v>14</v>
      </c>
      <c r="F495" s="108" t="s">
        <v>778</v>
      </c>
      <c r="G495" s="96" t="s">
        <v>141</v>
      </c>
      <c r="H495" s="156">
        <v>0.23</v>
      </c>
      <c r="I495" s="268" t="s">
        <v>2875</v>
      </c>
    </row>
    <row r="496" spans="1:9" ht="28.5">
      <c r="A496">
        <v>1</v>
      </c>
      <c r="B496" s="129"/>
      <c r="C496" s="100">
        <v>432</v>
      </c>
      <c r="D496" s="108" t="s">
        <v>605</v>
      </c>
      <c r="E496" s="98" t="s">
        <v>14</v>
      </c>
      <c r="F496" s="108" t="s">
        <v>779</v>
      </c>
      <c r="G496" s="96" t="s">
        <v>141</v>
      </c>
      <c r="H496" s="156">
        <v>0.52</v>
      </c>
      <c r="I496" s="268" t="s">
        <v>2876</v>
      </c>
    </row>
    <row r="497" spans="1:9" ht="28.5">
      <c r="A497">
        <v>1</v>
      </c>
      <c r="B497" s="129"/>
      <c r="C497" s="100">
        <v>433</v>
      </c>
      <c r="D497" s="108" t="s">
        <v>605</v>
      </c>
      <c r="E497" s="98" t="s">
        <v>14</v>
      </c>
      <c r="F497" s="108" t="s">
        <v>780</v>
      </c>
      <c r="G497" s="96" t="s">
        <v>141</v>
      </c>
      <c r="H497" s="156">
        <v>0.38</v>
      </c>
      <c r="I497" s="268" t="s">
        <v>2877</v>
      </c>
    </row>
    <row r="498" spans="1:9" ht="28.5">
      <c r="A498">
        <v>1</v>
      </c>
      <c r="B498" s="129"/>
      <c r="C498" s="100">
        <v>434</v>
      </c>
      <c r="D498" s="108" t="s">
        <v>605</v>
      </c>
      <c r="E498" s="98" t="s">
        <v>14</v>
      </c>
      <c r="F498" s="108" t="s">
        <v>781</v>
      </c>
      <c r="G498" s="96" t="s">
        <v>141</v>
      </c>
      <c r="H498" s="156">
        <v>1.1599999999999999</v>
      </c>
      <c r="I498" s="268" t="s">
        <v>2878</v>
      </c>
    </row>
    <row r="499" spans="1:9" ht="28.5">
      <c r="A499">
        <v>1</v>
      </c>
      <c r="B499" s="129"/>
      <c r="C499" s="100">
        <v>435</v>
      </c>
      <c r="D499" s="108" t="s">
        <v>605</v>
      </c>
      <c r="E499" s="98" t="s">
        <v>14</v>
      </c>
      <c r="F499" s="108" t="s">
        <v>782</v>
      </c>
      <c r="G499" s="96" t="s">
        <v>141</v>
      </c>
      <c r="H499" s="156">
        <v>0.8</v>
      </c>
      <c r="I499" s="268" t="s">
        <v>2879</v>
      </c>
    </row>
    <row r="500" spans="1:9" ht="28.5">
      <c r="A500">
        <v>1</v>
      </c>
      <c r="B500" s="129"/>
      <c r="C500" s="100">
        <v>436</v>
      </c>
      <c r="D500" s="108" t="s">
        <v>605</v>
      </c>
      <c r="E500" s="98" t="s">
        <v>14</v>
      </c>
      <c r="F500" s="108" t="s">
        <v>783</v>
      </c>
      <c r="G500" s="96" t="s">
        <v>141</v>
      </c>
      <c r="H500" s="156">
        <v>0.59</v>
      </c>
      <c r="I500" s="268" t="s">
        <v>2880</v>
      </c>
    </row>
    <row r="501" spans="1:9" ht="28.5">
      <c r="A501">
        <v>1</v>
      </c>
      <c r="B501" s="129"/>
      <c r="C501" s="100">
        <v>437</v>
      </c>
      <c r="D501" s="108" t="s">
        <v>605</v>
      </c>
      <c r="E501" s="98" t="s">
        <v>14</v>
      </c>
      <c r="F501" s="108" t="s">
        <v>784</v>
      </c>
      <c r="G501" s="96" t="s">
        <v>141</v>
      </c>
      <c r="H501" s="156">
        <v>0.75</v>
      </c>
      <c r="I501" s="268" t="s">
        <v>21</v>
      </c>
    </row>
    <row r="502" spans="1:9" ht="27">
      <c r="A502">
        <v>1</v>
      </c>
      <c r="B502" s="129"/>
      <c r="C502" s="100">
        <v>438</v>
      </c>
      <c r="D502" s="159" t="s">
        <v>605</v>
      </c>
      <c r="E502" s="98" t="s">
        <v>14</v>
      </c>
      <c r="F502" s="108" t="s">
        <v>785</v>
      </c>
      <c r="G502" s="96" t="s">
        <v>141</v>
      </c>
      <c r="H502" s="156">
        <v>0.46</v>
      </c>
      <c r="I502" s="268" t="s">
        <v>2881</v>
      </c>
    </row>
    <row r="503" spans="1:9" ht="27">
      <c r="A503">
        <v>1</v>
      </c>
      <c r="B503" s="129"/>
      <c r="C503" s="100">
        <v>439</v>
      </c>
      <c r="D503" s="159" t="s">
        <v>605</v>
      </c>
      <c r="E503" s="98" t="s">
        <v>14</v>
      </c>
      <c r="F503" s="108" t="s">
        <v>786</v>
      </c>
      <c r="G503" s="96" t="s">
        <v>141</v>
      </c>
      <c r="H503" s="156">
        <v>0.56999999999999995</v>
      </c>
      <c r="I503" s="268" t="s">
        <v>2882</v>
      </c>
    </row>
    <row r="504" spans="1:9" ht="27">
      <c r="A504">
        <v>1</v>
      </c>
      <c r="B504" s="129"/>
      <c r="C504" s="100">
        <v>440</v>
      </c>
      <c r="D504" s="108" t="s">
        <v>605</v>
      </c>
      <c r="E504" s="98" t="s">
        <v>14</v>
      </c>
      <c r="F504" s="108" t="s">
        <v>787</v>
      </c>
      <c r="G504" s="96" t="s">
        <v>141</v>
      </c>
      <c r="H504" s="156">
        <v>0.43</v>
      </c>
      <c r="I504" s="268" t="s">
        <v>2883</v>
      </c>
    </row>
    <row r="505" spans="1:9" ht="27">
      <c r="A505">
        <v>1</v>
      </c>
      <c r="B505" s="129"/>
      <c r="C505" s="100">
        <v>441</v>
      </c>
      <c r="D505" s="108" t="s">
        <v>605</v>
      </c>
      <c r="E505" s="98" t="s">
        <v>14</v>
      </c>
      <c r="F505" s="108" t="s">
        <v>788</v>
      </c>
      <c r="G505" s="96" t="s">
        <v>141</v>
      </c>
      <c r="H505" s="156">
        <v>0.52</v>
      </c>
      <c r="I505" s="268" t="s">
        <v>2884</v>
      </c>
    </row>
    <row r="506" spans="1:9" ht="13.5">
      <c r="A506">
        <v>1</v>
      </c>
      <c r="B506" s="128" t="s">
        <v>789</v>
      </c>
      <c r="C506" s="100"/>
      <c r="D506" s="101" t="s">
        <v>790</v>
      </c>
      <c r="E506" s="101"/>
      <c r="F506" s="101"/>
      <c r="G506" s="158"/>
      <c r="H506" s="155"/>
      <c r="I506" s="268" t="s">
        <v>2885</v>
      </c>
    </row>
    <row r="507" spans="1:9" ht="13.5">
      <c r="A507">
        <v>1</v>
      </c>
      <c r="B507" s="129"/>
      <c r="C507" s="100">
        <v>442</v>
      </c>
      <c r="D507" s="108" t="s">
        <v>790</v>
      </c>
      <c r="E507" s="98" t="s">
        <v>56</v>
      </c>
      <c r="F507" s="108"/>
      <c r="G507" s="96" t="s">
        <v>141</v>
      </c>
      <c r="H507" s="156" t="s">
        <v>312</v>
      </c>
      <c r="I507" s="268" t="s">
        <v>2885</v>
      </c>
    </row>
    <row r="508" spans="1:9" ht="13.5">
      <c r="A508">
        <v>1</v>
      </c>
      <c r="B508" s="128" t="s">
        <v>791</v>
      </c>
      <c r="C508" s="100"/>
      <c r="D508" s="101" t="s">
        <v>792</v>
      </c>
      <c r="E508" s="101"/>
      <c r="F508" s="101"/>
      <c r="G508" s="158"/>
      <c r="H508" s="155"/>
      <c r="I508" s="268" t="s">
        <v>2886</v>
      </c>
    </row>
    <row r="509" spans="1:9" ht="13.5">
      <c r="A509">
        <v>1</v>
      </c>
      <c r="B509" s="129"/>
      <c r="C509" s="100">
        <v>443</v>
      </c>
      <c r="D509" s="108" t="s">
        <v>793</v>
      </c>
      <c r="E509" s="98" t="s">
        <v>40</v>
      </c>
      <c r="F509" s="108" t="s">
        <v>794</v>
      </c>
      <c r="G509" s="96" t="s">
        <v>623</v>
      </c>
      <c r="H509" s="156">
        <v>0.52</v>
      </c>
      <c r="I509" s="268" t="s">
        <v>2887</v>
      </c>
    </row>
    <row r="510" spans="1:9" ht="39">
      <c r="A510">
        <v>1</v>
      </c>
      <c r="B510" s="128" t="s">
        <v>795</v>
      </c>
      <c r="C510" s="170"/>
      <c r="D510" s="101" t="s">
        <v>796</v>
      </c>
      <c r="E510" s="101"/>
      <c r="F510" s="101"/>
      <c r="G510" s="96"/>
      <c r="H510" s="155"/>
      <c r="I510" s="268" t="s">
        <v>2888</v>
      </c>
    </row>
    <row r="511" spans="1:9" ht="13.5">
      <c r="A511">
        <v>1</v>
      </c>
      <c r="B511" s="129"/>
      <c r="C511" s="100">
        <v>444</v>
      </c>
      <c r="D511" s="93" t="s">
        <v>797</v>
      </c>
      <c r="E511" s="98" t="s">
        <v>28</v>
      </c>
      <c r="F511" s="93" t="s">
        <v>798</v>
      </c>
      <c r="G511" s="96" t="s">
        <v>141</v>
      </c>
      <c r="H511" s="156" t="s">
        <v>312</v>
      </c>
      <c r="I511" s="268" t="s">
        <v>2889</v>
      </c>
    </row>
    <row r="512" spans="1:9" ht="13.5" customHeight="1">
      <c r="A512">
        <v>1</v>
      </c>
      <c r="B512" s="171"/>
      <c r="C512" s="172" t="s">
        <v>799</v>
      </c>
      <c r="D512" s="172"/>
      <c r="E512" s="172"/>
      <c r="F512" s="172"/>
      <c r="G512" s="172"/>
      <c r="H512" s="155"/>
      <c r="I512" s="268" t="s">
        <v>800</v>
      </c>
    </row>
    <row r="513" spans="1:9" ht="26.25">
      <c r="A513">
        <v>1</v>
      </c>
      <c r="B513" s="173" t="s">
        <v>800</v>
      </c>
      <c r="C513" s="174"/>
      <c r="D513" s="139" t="s">
        <v>801</v>
      </c>
      <c r="E513" s="141"/>
      <c r="F513" s="141"/>
      <c r="G513" s="175"/>
      <c r="H513" s="176"/>
      <c r="I513" s="268" t="s">
        <v>2890</v>
      </c>
    </row>
    <row r="514" spans="1:9" ht="13.5">
      <c r="A514">
        <v>1</v>
      </c>
      <c r="B514" s="177" t="s">
        <v>802</v>
      </c>
      <c r="C514" s="178"/>
      <c r="D514" s="101" t="s">
        <v>803</v>
      </c>
      <c r="E514" s="101"/>
      <c r="F514" s="101"/>
      <c r="G514" s="179"/>
      <c r="H514" s="156"/>
      <c r="I514" s="268" t="s">
        <v>2891</v>
      </c>
    </row>
    <row r="515" spans="1:9" ht="14.25">
      <c r="A515">
        <v>1</v>
      </c>
      <c r="B515" s="180"/>
      <c r="C515" s="100">
        <v>445</v>
      </c>
      <c r="D515" s="108" t="s">
        <v>804</v>
      </c>
      <c r="E515" s="98" t="s">
        <v>137</v>
      </c>
      <c r="F515" s="182" t="s">
        <v>805</v>
      </c>
      <c r="G515" s="96" t="s">
        <v>623</v>
      </c>
      <c r="H515" s="156">
        <v>125</v>
      </c>
      <c r="I515" s="268" t="s">
        <v>24</v>
      </c>
    </row>
    <row r="516" spans="1:9" ht="13.5">
      <c r="A516">
        <v>1</v>
      </c>
      <c r="B516" s="177" t="s">
        <v>806</v>
      </c>
      <c r="C516" s="100"/>
      <c r="D516" s="101" t="s">
        <v>807</v>
      </c>
      <c r="E516" s="101"/>
      <c r="F516" s="101"/>
      <c r="G516" s="96"/>
      <c r="H516" s="156"/>
      <c r="I516" s="268" t="s">
        <v>2892</v>
      </c>
    </row>
    <row r="517" spans="1:9" ht="13.5">
      <c r="A517">
        <v>1</v>
      </c>
      <c r="B517" s="183"/>
      <c r="C517" s="100">
        <v>446</v>
      </c>
      <c r="D517" s="108" t="s">
        <v>808</v>
      </c>
      <c r="E517" s="98" t="s">
        <v>40</v>
      </c>
      <c r="F517" s="108" t="s">
        <v>809</v>
      </c>
      <c r="G517" s="96" t="s">
        <v>810</v>
      </c>
      <c r="H517" s="156">
        <v>0.98</v>
      </c>
      <c r="I517" s="268" t="s">
        <v>2893</v>
      </c>
    </row>
    <row r="518" spans="1:9" ht="13.5">
      <c r="A518">
        <v>1</v>
      </c>
      <c r="B518" s="183"/>
      <c r="C518" s="100">
        <v>447</v>
      </c>
      <c r="D518" s="108" t="s">
        <v>808</v>
      </c>
      <c r="E518" s="98" t="s">
        <v>40</v>
      </c>
      <c r="F518" s="108" t="s">
        <v>811</v>
      </c>
      <c r="G518" s="96" t="s">
        <v>810</v>
      </c>
      <c r="H518" s="156">
        <v>1</v>
      </c>
      <c r="I518" s="268" t="s">
        <v>2894</v>
      </c>
    </row>
    <row r="519" spans="1:9" ht="13.5">
      <c r="A519">
        <v>1</v>
      </c>
      <c r="B519" s="177" t="s">
        <v>812</v>
      </c>
      <c r="C519" s="100"/>
      <c r="D519" s="101" t="s">
        <v>813</v>
      </c>
      <c r="E519" s="101"/>
      <c r="F519" s="101"/>
      <c r="G519" s="96"/>
      <c r="H519" s="156"/>
      <c r="I519" s="268" t="s">
        <v>2895</v>
      </c>
    </row>
    <row r="520" spans="1:9" ht="13.5">
      <c r="A520">
        <v>1</v>
      </c>
      <c r="B520" s="183"/>
      <c r="C520" s="100">
        <v>448</v>
      </c>
      <c r="D520" s="108" t="s">
        <v>814</v>
      </c>
      <c r="E520" s="98" t="s">
        <v>40</v>
      </c>
      <c r="F520" s="108" t="s">
        <v>815</v>
      </c>
      <c r="G520" s="96" t="s">
        <v>141</v>
      </c>
      <c r="H520" s="156" t="s">
        <v>312</v>
      </c>
      <c r="I520" s="268" t="s">
        <v>2896</v>
      </c>
    </row>
    <row r="521" spans="1:9" ht="13.5">
      <c r="A521">
        <v>1</v>
      </c>
      <c r="B521" s="177" t="s">
        <v>816</v>
      </c>
      <c r="C521" s="100"/>
      <c r="D521" s="101" t="s">
        <v>817</v>
      </c>
      <c r="E521" s="101"/>
      <c r="F521" s="101"/>
      <c r="G521" s="96"/>
      <c r="H521" s="156"/>
      <c r="I521" s="268" t="s">
        <v>2897</v>
      </c>
    </row>
    <row r="522" spans="1:9" ht="13.5">
      <c r="A522">
        <v>1</v>
      </c>
      <c r="B522" s="183"/>
      <c r="C522" s="100">
        <v>449</v>
      </c>
      <c r="D522" s="159" t="s">
        <v>818</v>
      </c>
      <c r="E522" s="98" t="s">
        <v>14</v>
      </c>
      <c r="F522" s="108" t="s">
        <v>819</v>
      </c>
      <c r="G522" s="96" t="s">
        <v>141</v>
      </c>
      <c r="H522" s="156" t="s">
        <v>312</v>
      </c>
      <c r="I522" s="268" t="s">
        <v>2898</v>
      </c>
    </row>
    <row r="523" spans="1:9" ht="13.5">
      <c r="A523">
        <v>1</v>
      </c>
      <c r="B523" s="177" t="s">
        <v>820</v>
      </c>
      <c r="C523" s="100"/>
      <c r="D523" s="101" t="s">
        <v>821</v>
      </c>
      <c r="E523" s="101"/>
      <c r="F523" s="101"/>
      <c r="G523" s="96"/>
      <c r="H523" s="156"/>
      <c r="I523" s="268" t="s">
        <v>2899</v>
      </c>
    </row>
    <row r="524" spans="1:9" ht="13.5">
      <c r="A524">
        <v>1</v>
      </c>
      <c r="B524" s="183"/>
      <c r="C524" s="100">
        <v>450</v>
      </c>
      <c r="D524" s="108" t="s">
        <v>822</v>
      </c>
      <c r="E524" s="98" t="s">
        <v>14</v>
      </c>
      <c r="F524" s="108" t="s">
        <v>823</v>
      </c>
      <c r="G524" s="96" t="s">
        <v>623</v>
      </c>
      <c r="H524" s="156">
        <v>1.33</v>
      </c>
      <c r="I524" s="268" t="s">
        <v>2900</v>
      </c>
    </row>
    <row r="525" spans="1:9" ht="13.5">
      <c r="A525">
        <v>1</v>
      </c>
      <c r="B525" s="183"/>
      <c r="C525" s="100">
        <v>451</v>
      </c>
      <c r="D525" s="108" t="s">
        <v>822</v>
      </c>
      <c r="E525" s="98" t="s">
        <v>14</v>
      </c>
      <c r="F525" s="108" t="s">
        <v>824</v>
      </c>
      <c r="G525" s="96" t="s">
        <v>623</v>
      </c>
      <c r="H525" s="156">
        <v>1.97</v>
      </c>
      <c r="I525" s="268" t="s">
        <v>2901</v>
      </c>
    </row>
    <row r="526" spans="1:9" ht="13.5">
      <c r="A526">
        <v>1</v>
      </c>
      <c r="B526" s="183"/>
      <c r="C526" s="100">
        <v>452</v>
      </c>
      <c r="D526" s="108" t="s">
        <v>822</v>
      </c>
      <c r="E526" s="98" t="s">
        <v>14</v>
      </c>
      <c r="F526" s="108" t="s">
        <v>825</v>
      </c>
      <c r="G526" s="96" t="s">
        <v>623</v>
      </c>
      <c r="H526" s="156">
        <v>3.23</v>
      </c>
      <c r="I526" s="268" t="s">
        <v>2902</v>
      </c>
    </row>
    <row r="527" spans="1:9" ht="26.25">
      <c r="A527">
        <v>1</v>
      </c>
      <c r="B527" s="177" t="s">
        <v>826</v>
      </c>
      <c r="C527" s="100"/>
      <c r="D527" s="101" t="s">
        <v>827</v>
      </c>
      <c r="E527" s="101"/>
      <c r="F527" s="101"/>
      <c r="G527" s="96"/>
      <c r="H527" s="156"/>
      <c r="I527" s="268" t="s">
        <v>2903</v>
      </c>
    </row>
    <row r="528" spans="1:9" ht="26.25">
      <c r="A528">
        <v>1</v>
      </c>
      <c r="B528" s="183"/>
      <c r="C528" s="100">
        <v>453</v>
      </c>
      <c r="D528" s="108" t="s">
        <v>386</v>
      </c>
      <c r="E528" s="98" t="s">
        <v>14</v>
      </c>
      <c r="F528" s="108" t="s">
        <v>828</v>
      </c>
      <c r="G528" s="96" t="s">
        <v>829</v>
      </c>
      <c r="H528" s="156">
        <v>3.24</v>
      </c>
      <c r="I528" s="268" t="s">
        <v>2904</v>
      </c>
    </row>
    <row r="529" spans="1:9" ht="13.5">
      <c r="A529">
        <v>1</v>
      </c>
      <c r="B529" s="183"/>
      <c r="C529" s="100">
        <v>454</v>
      </c>
      <c r="D529" s="108" t="s">
        <v>386</v>
      </c>
      <c r="E529" s="98" t="s">
        <v>14</v>
      </c>
      <c r="F529" s="108" t="s">
        <v>830</v>
      </c>
      <c r="G529" s="96" t="s">
        <v>829</v>
      </c>
      <c r="H529" s="156">
        <v>2.62</v>
      </c>
      <c r="I529" s="268" t="s">
        <v>2905</v>
      </c>
    </row>
    <row r="530" spans="1:9" ht="13.5">
      <c r="A530">
        <v>1</v>
      </c>
      <c r="B530" s="177" t="s">
        <v>831</v>
      </c>
      <c r="C530" s="100"/>
      <c r="D530" s="101" t="s">
        <v>832</v>
      </c>
      <c r="E530" s="101"/>
      <c r="F530" s="101"/>
      <c r="G530" s="96"/>
      <c r="H530" s="156"/>
      <c r="I530" s="268" t="s">
        <v>2906</v>
      </c>
    </row>
    <row r="531" spans="1:9" ht="13.5">
      <c r="A531">
        <v>1</v>
      </c>
      <c r="B531" s="183"/>
      <c r="C531" s="100">
        <v>455</v>
      </c>
      <c r="D531" s="108" t="s">
        <v>833</v>
      </c>
      <c r="E531" s="98" t="s">
        <v>14</v>
      </c>
      <c r="F531" s="108" t="s">
        <v>834</v>
      </c>
      <c r="G531" s="96" t="s">
        <v>810</v>
      </c>
      <c r="H531" s="156">
        <v>3.17</v>
      </c>
      <c r="I531" s="268" t="s">
        <v>19</v>
      </c>
    </row>
    <row r="532" spans="1:9" ht="14.25">
      <c r="A532">
        <v>1</v>
      </c>
      <c r="B532" s="184"/>
      <c r="C532" s="100">
        <v>456</v>
      </c>
      <c r="D532" s="108" t="s">
        <v>833</v>
      </c>
      <c r="E532" s="98" t="s">
        <v>14</v>
      </c>
      <c r="F532" s="108" t="s">
        <v>835</v>
      </c>
      <c r="G532" s="96" t="s">
        <v>810</v>
      </c>
      <c r="H532" s="156">
        <v>2.64</v>
      </c>
      <c r="I532" s="268" t="s">
        <v>2907</v>
      </c>
    </row>
    <row r="533" spans="1:9" ht="17.25">
      <c r="A533">
        <v>1</v>
      </c>
      <c r="B533" s="83"/>
      <c r="C533" s="138"/>
      <c r="D533" s="139" t="s">
        <v>836</v>
      </c>
      <c r="E533" s="151"/>
      <c r="F533" s="126"/>
      <c r="G533" s="185"/>
      <c r="H533" s="176"/>
      <c r="I533" s="268" t="s">
        <v>2908</v>
      </c>
    </row>
    <row r="534" spans="1:9" ht="13.5">
      <c r="A534">
        <v>1</v>
      </c>
      <c r="B534" s="128" t="s">
        <v>837</v>
      </c>
      <c r="C534" s="90"/>
      <c r="D534" s="101" t="s">
        <v>838</v>
      </c>
      <c r="E534" s="101"/>
      <c r="F534" s="101"/>
      <c r="G534" s="186"/>
      <c r="H534" s="156"/>
      <c r="I534" s="268" t="s">
        <v>2909</v>
      </c>
    </row>
    <row r="535" spans="1:9" ht="13.5">
      <c r="A535">
        <v>1</v>
      </c>
      <c r="B535" s="129"/>
      <c r="C535" s="100">
        <v>457</v>
      </c>
      <c r="D535" s="108" t="s">
        <v>839</v>
      </c>
      <c r="E535" s="98" t="s">
        <v>14</v>
      </c>
      <c r="F535" s="108" t="s">
        <v>840</v>
      </c>
      <c r="G535" s="96" t="s">
        <v>690</v>
      </c>
      <c r="H535" s="156">
        <v>2.2400000000000002</v>
      </c>
      <c r="I535" s="268" t="s">
        <v>2910</v>
      </c>
    </row>
    <row r="536" spans="1:9" ht="13.5">
      <c r="A536">
        <v>1</v>
      </c>
      <c r="B536" s="129"/>
      <c r="C536" s="100">
        <v>458</v>
      </c>
      <c r="D536" s="108" t="s">
        <v>839</v>
      </c>
      <c r="E536" s="98" t="s">
        <v>14</v>
      </c>
      <c r="F536" s="108" t="s">
        <v>841</v>
      </c>
      <c r="G536" s="96" t="s">
        <v>690</v>
      </c>
      <c r="H536" s="156">
        <v>2.4300000000000002</v>
      </c>
      <c r="I536" s="268" t="s">
        <v>2911</v>
      </c>
    </row>
    <row r="537" spans="1:9" ht="13.5">
      <c r="A537">
        <v>1</v>
      </c>
      <c r="B537" s="129"/>
      <c r="C537" s="100">
        <v>459</v>
      </c>
      <c r="D537" s="108" t="s">
        <v>839</v>
      </c>
      <c r="E537" s="98" t="s">
        <v>14</v>
      </c>
      <c r="F537" s="108" t="s">
        <v>842</v>
      </c>
      <c r="G537" s="96" t="s">
        <v>141</v>
      </c>
      <c r="H537" s="156">
        <v>2.62</v>
      </c>
      <c r="I537" s="268" t="s">
        <v>2912</v>
      </c>
    </row>
    <row r="538" spans="1:9" ht="13.5">
      <c r="A538">
        <v>1</v>
      </c>
      <c r="B538" s="129"/>
      <c r="C538" s="100">
        <v>460</v>
      </c>
      <c r="D538" s="108" t="s">
        <v>839</v>
      </c>
      <c r="E538" s="98" t="s">
        <v>14</v>
      </c>
      <c r="F538" s="108" t="s">
        <v>843</v>
      </c>
      <c r="G538" s="96" t="s">
        <v>690</v>
      </c>
      <c r="H538" s="156">
        <v>3.13</v>
      </c>
      <c r="I538" s="268" t="s">
        <v>2913</v>
      </c>
    </row>
    <row r="539" spans="1:9" ht="13.5">
      <c r="A539">
        <v>1</v>
      </c>
      <c r="B539" s="129"/>
      <c r="C539" s="100">
        <v>461</v>
      </c>
      <c r="D539" s="108" t="s">
        <v>839</v>
      </c>
      <c r="E539" s="98" t="s">
        <v>14</v>
      </c>
      <c r="F539" s="108" t="s">
        <v>844</v>
      </c>
      <c r="G539" s="96" t="s">
        <v>690</v>
      </c>
      <c r="H539" s="156">
        <v>3.59</v>
      </c>
      <c r="I539" s="268" t="s">
        <v>2914</v>
      </c>
    </row>
    <row r="540" spans="1:9" ht="13.5">
      <c r="A540">
        <v>1</v>
      </c>
      <c r="B540" s="129"/>
      <c r="C540" s="100">
        <v>462</v>
      </c>
      <c r="D540" s="108" t="s">
        <v>839</v>
      </c>
      <c r="E540" s="98" t="s">
        <v>14</v>
      </c>
      <c r="F540" s="108" t="s">
        <v>845</v>
      </c>
      <c r="G540" s="96" t="s">
        <v>690</v>
      </c>
      <c r="H540" s="156">
        <v>4.04</v>
      </c>
      <c r="I540" s="268" t="s">
        <v>2915</v>
      </c>
    </row>
    <row r="541" spans="1:9" ht="13.5">
      <c r="A541">
        <v>1</v>
      </c>
      <c r="B541" s="129"/>
      <c r="C541" s="100">
        <v>463</v>
      </c>
      <c r="D541" s="108" t="s">
        <v>839</v>
      </c>
      <c r="E541" s="98" t="s">
        <v>14</v>
      </c>
      <c r="F541" s="108" t="s">
        <v>846</v>
      </c>
      <c r="G541" s="96" t="s">
        <v>690</v>
      </c>
      <c r="H541" s="156">
        <v>4.4400000000000004</v>
      </c>
      <c r="I541" s="268" t="s">
        <v>2916</v>
      </c>
    </row>
    <row r="542" spans="1:9" ht="26.25">
      <c r="A542">
        <v>1</v>
      </c>
      <c r="B542" s="129"/>
      <c r="C542" s="100">
        <v>464</v>
      </c>
      <c r="D542" s="108" t="s">
        <v>839</v>
      </c>
      <c r="E542" s="98" t="s">
        <v>14</v>
      </c>
      <c r="F542" s="108" t="s">
        <v>847</v>
      </c>
      <c r="G542" s="96" t="s">
        <v>141</v>
      </c>
      <c r="H542" s="156">
        <v>2.4500000000000002</v>
      </c>
      <c r="I542" s="268" t="s">
        <v>2917</v>
      </c>
    </row>
    <row r="543" spans="1:9" ht="26.25">
      <c r="A543">
        <v>1</v>
      </c>
      <c r="B543" s="129"/>
      <c r="C543" s="100">
        <v>465</v>
      </c>
      <c r="D543" s="108" t="s">
        <v>839</v>
      </c>
      <c r="E543" s="98" t="s">
        <v>14</v>
      </c>
      <c r="F543" s="108" t="s">
        <v>848</v>
      </c>
      <c r="G543" s="96" t="s">
        <v>141</v>
      </c>
      <c r="H543" s="156">
        <v>2.72</v>
      </c>
      <c r="I543" s="268" t="s">
        <v>2918</v>
      </c>
    </row>
    <row r="544" spans="1:9" ht="26.25">
      <c r="A544">
        <v>1</v>
      </c>
      <c r="B544" s="129"/>
      <c r="C544" s="100">
        <v>466</v>
      </c>
      <c r="D544" s="108" t="s">
        <v>839</v>
      </c>
      <c r="E544" s="98" t="s">
        <v>14</v>
      </c>
      <c r="F544" s="108" t="s">
        <v>849</v>
      </c>
      <c r="G544" s="96" t="s">
        <v>141</v>
      </c>
      <c r="H544" s="156">
        <v>2.95</v>
      </c>
      <c r="I544" s="268" t="s">
        <v>2919</v>
      </c>
    </row>
    <row r="545" spans="1:9" ht="26.25">
      <c r="A545">
        <v>1</v>
      </c>
      <c r="B545" s="129"/>
      <c r="C545" s="100">
        <v>467</v>
      </c>
      <c r="D545" s="108" t="s">
        <v>839</v>
      </c>
      <c r="E545" s="98" t="s">
        <v>14</v>
      </c>
      <c r="F545" s="108" t="s">
        <v>850</v>
      </c>
      <c r="G545" s="96" t="s">
        <v>141</v>
      </c>
      <c r="H545" s="99">
        <v>3.58</v>
      </c>
      <c r="I545" s="268" t="s">
        <v>2920</v>
      </c>
    </row>
    <row r="546" spans="1:9" ht="26.25">
      <c r="A546">
        <v>1</v>
      </c>
      <c r="B546" s="129"/>
      <c r="C546" s="100">
        <v>468</v>
      </c>
      <c r="D546" s="108" t="s">
        <v>839</v>
      </c>
      <c r="E546" s="98" t="s">
        <v>14</v>
      </c>
      <c r="F546" s="108" t="s">
        <v>851</v>
      </c>
      <c r="G546" s="96" t="s">
        <v>141</v>
      </c>
      <c r="H546" s="156">
        <v>2.63</v>
      </c>
      <c r="I546" s="268" t="s">
        <v>2921</v>
      </c>
    </row>
    <row r="547" spans="1:9" ht="26.25">
      <c r="A547">
        <v>1</v>
      </c>
      <c r="B547" s="129"/>
      <c r="C547" s="100">
        <v>469</v>
      </c>
      <c r="D547" s="108" t="s">
        <v>839</v>
      </c>
      <c r="E547" s="98" t="s">
        <v>14</v>
      </c>
      <c r="F547" s="108" t="s">
        <v>852</v>
      </c>
      <c r="G547" s="96" t="s">
        <v>141</v>
      </c>
      <c r="H547" s="156">
        <v>2.92</v>
      </c>
      <c r="I547" s="268" t="s">
        <v>2922</v>
      </c>
    </row>
    <row r="548" spans="1:9" ht="26.25">
      <c r="A548">
        <v>1</v>
      </c>
      <c r="B548" s="129"/>
      <c r="C548" s="100">
        <v>470</v>
      </c>
      <c r="D548" s="108" t="s">
        <v>839</v>
      </c>
      <c r="E548" s="98" t="s">
        <v>14</v>
      </c>
      <c r="F548" s="108" t="s">
        <v>853</v>
      </c>
      <c r="G548" s="96" t="s">
        <v>141</v>
      </c>
      <c r="H548" s="156">
        <v>3.16</v>
      </c>
      <c r="I548" s="268" t="s">
        <v>2923</v>
      </c>
    </row>
    <row r="549" spans="1:9" ht="26.25">
      <c r="A549">
        <v>1</v>
      </c>
      <c r="B549" s="129"/>
      <c r="C549" s="100">
        <v>471</v>
      </c>
      <c r="D549" s="108" t="s">
        <v>839</v>
      </c>
      <c r="E549" s="98" t="s">
        <v>14</v>
      </c>
      <c r="F549" s="108" t="s">
        <v>854</v>
      </c>
      <c r="G549" s="96" t="s">
        <v>141</v>
      </c>
      <c r="H549" s="156">
        <v>3.71</v>
      </c>
      <c r="I549" s="268" t="s">
        <v>2924</v>
      </c>
    </row>
    <row r="550" spans="1:9" ht="26.25">
      <c r="A550">
        <v>1</v>
      </c>
      <c r="B550" s="129"/>
      <c r="C550" s="100">
        <v>472</v>
      </c>
      <c r="D550" s="108" t="s">
        <v>839</v>
      </c>
      <c r="E550" s="98" t="s">
        <v>14</v>
      </c>
      <c r="F550" s="108" t="s">
        <v>855</v>
      </c>
      <c r="G550" s="96" t="s">
        <v>141</v>
      </c>
      <c r="H550" s="156">
        <v>2.4500000000000002</v>
      </c>
      <c r="I550" s="268" t="s">
        <v>2925</v>
      </c>
    </row>
    <row r="551" spans="1:9" ht="26.25">
      <c r="A551">
        <v>1</v>
      </c>
      <c r="B551" s="129"/>
      <c r="C551" s="100">
        <v>473</v>
      </c>
      <c r="D551" s="108" t="s">
        <v>839</v>
      </c>
      <c r="E551" s="98" t="s">
        <v>14</v>
      </c>
      <c r="F551" s="108" t="s">
        <v>856</v>
      </c>
      <c r="G551" s="96" t="s">
        <v>141</v>
      </c>
      <c r="H551" s="156">
        <v>2.66</v>
      </c>
      <c r="I551" s="268" t="s">
        <v>2926</v>
      </c>
    </row>
    <row r="552" spans="1:9" ht="26.25">
      <c r="A552">
        <v>1</v>
      </c>
      <c r="B552" s="129"/>
      <c r="C552" s="100">
        <v>474</v>
      </c>
      <c r="D552" s="108" t="s">
        <v>839</v>
      </c>
      <c r="E552" s="98" t="s">
        <v>14</v>
      </c>
      <c r="F552" s="108" t="s">
        <v>857</v>
      </c>
      <c r="G552" s="96" t="s">
        <v>141</v>
      </c>
      <c r="H552" s="156">
        <v>2.89</v>
      </c>
      <c r="I552" s="268" t="s">
        <v>2927</v>
      </c>
    </row>
    <row r="553" spans="1:9" ht="26.25">
      <c r="A553">
        <v>1</v>
      </c>
      <c r="B553" s="129"/>
      <c r="C553" s="100">
        <v>475</v>
      </c>
      <c r="D553" s="108" t="s">
        <v>839</v>
      </c>
      <c r="E553" s="98" t="s">
        <v>14</v>
      </c>
      <c r="F553" s="108" t="s">
        <v>858</v>
      </c>
      <c r="G553" s="96" t="s">
        <v>141</v>
      </c>
      <c r="H553" s="156">
        <v>3.58</v>
      </c>
      <c r="I553" s="268" t="s">
        <v>2928</v>
      </c>
    </row>
    <row r="554" spans="1:9" ht="26.25">
      <c r="A554">
        <v>1</v>
      </c>
      <c r="B554" s="129"/>
      <c r="C554" s="100">
        <v>476</v>
      </c>
      <c r="D554" s="108" t="s">
        <v>839</v>
      </c>
      <c r="E554" s="98" t="s">
        <v>14</v>
      </c>
      <c r="F554" s="108" t="s">
        <v>859</v>
      </c>
      <c r="G554" s="96" t="s">
        <v>141</v>
      </c>
      <c r="H554" s="156">
        <v>2.6</v>
      </c>
      <c r="I554" s="268" t="s">
        <v>2929</v>
      </c>
    </row>
    <row r="555" spans="1:9" ht="26.25">
      <c r="A555">
        <v>1</v>
      </c>
      <c r="B555" s="129"/>
      <c r="C555" s="100">
        <v>477</v>
      </c>
      <c r="D555" s="108" t="s">
        <v>839</v>
      </c>
      <c r="E555" s="98" t="s">
        <v>14</v>
      </c>
      <c r="F555" s="108" t="s">
        <v>860</v>
      </c>
      <c r="G555" s="96" t="s">
        <v>141</v>
      </c>
      <c r="H555" s="156">
        <v>2.81</v>
      </c>
      <c r="I555" s="268" t="s">
        <v>2930</v>
      </c>
    </row>
    <row r="556" spans="1:9" ht="26.25">
      <c r="A556">
        <v>1</v>
      </c>
      <c r="B556" s="129"/>
      <c r="C556" s="100">
        <v>478</v>
      </c>
      <c r="D556" s="108" t="s">
        <v>839</v>
      </c>
      <c r="E556" s="98" t="s">
        <v>14</v>
      </c>
      <c r="F556" s="108" t="s">
        <v>861</v>
      </c>
      <c r="G556" s="96" t="s">
        <v>141</v>
      </c>
      <c r="H556" s="156">
        <v>3.05</v>
      </c>
      <c r="I556" s="268" t="s">
        <v>2931</v>
      </c>
    </row>
    <row r="557" spans="1:9" ht="26.25">
      <c r="A557">
        <v>1</v>
      </c>
      <c r="B557" s="129"/>
      <c r="C557" s="100">
        <v>479</v>
      </c>
      <c r="D557" s="108" t="s">
        <v>839</v>
      </c>
      <c r="E557" s="98" t="s">
        <v>14</v>
      </c>
      <c r="F557" s="108" t="s">
        <v>862</v>
      </c>
      <c r="G557" s="96" t="s">
        <v>141</v>
      </c>
      <c r="H557" s="156">
        <v>3.56</v>
      </c>
      <c r="I557" s="268" t="s">
        <v>2932</v>
      </c>
    </row>
    <row r="558" spans="1:9" ht="13.5">
      <c r="A558">
        <v>1</v>
      </c>
      <c r="B558" s="129"/>
      <c r="C558" s="100">
        <v>480</v>
      </c>
      <c r="D558" s="108" t="s">
        <v>839</v>
      </c>
      <c r="E558" s="98" t="s">
        <v>14</v>
      </c>
      <c r="F558" s="108" t="s">
        <v>863</v>
      </c>
      <c r="G558" s="96" t="s">
        <v>141</v>
      </c>
      <c r="H558" s="156">
        <v>3.71</v>
      </c>
      <c r="I558" s="268" t="s">
        <v>2933</v>
      </c>
    </row>
    <row r="559" spans="1:9" ht="13.5">
      <c r="A559">
        <v>1</v>
      </c>
      <c r="B559" s="129"/>
      <c r="C559" s="100">
        <v>481</v>
      </c>
      <c r="D559" s="108" t="s">
        <v>839</v>
      </c>
      <c r="E559" s="98" t="s">
        <v>14</v>
      </c>
      <c r="F559" s="108" t="s">
        <v>864</v>
      </c>
      <c r="G559" s="96" t="s">
        <v>141</v>
      </c>
      <c r="H559" s="156">
        <v>4.33</v>
      </c>
      <c r="I559" s="268" t="s">
        <v>2934</v>
      </c>
    </row>
    <row r="560" spans="1:9" ht="26.25">
      <c r="A560">
        <v>1</v>
      </c>
      <c r="B560" s="129"/>
      <c r="C560" s="100">
        <v>482</v>
      </c>
      <c r="D560" s="108" t="s">
        <v>839</v>
      </c>
      <c r="E560" s="98" t="s">
        <v>14</v>
      </c>
      <c r="F560" s="108" t="s">
        <v>865</v>
      </c>
      <c r="G560" s="96" t="s">
        <v>141</v>
      </c>
      <c r="H560" s="156">
        <v>3.98</v>
      </c>
      <c r="I560" s="268" t="s">
        <v>2935</v>
      </c>
    </row>
    <row r="561" spans="1:9" ht="26.25">
      <c r="A561">
        <v>1</v>
      </c>
      <c r="B561" s="129"/>
      <c r="C561" s="100">
        <v>483</v>
      </c>
      <c r="D561" s="108" t="s">
        <v>839</v>
      </c>
      <c r="E561" s="98" t="s">
        <v>14</v>
      </c>
      <c r="F561" s="108" t="s">
        <v>866</v>
      </c>
      <c r="G561" s="96" t="s">
        <v>141</v>
      </c>
      <c r="H561" s="156">
        <v>4.13</v>
      </c>
      <c r="I561" s="268" t="s">
        <v>2936</v>
      </c>
    </row>
    <row r="562" spans="1:9" ht="26.25">
      <c r="A562">
        <v>1</v>
      </c>
      <c r="B562" s="129"/>
      <c r="C562" s="100">
        <v>484</v>
      </c>
      <c r="D562" s="108" t="s">
        <v>839</v>
      </c>
      <c r="E562" s="98" t="s">
        <v>14</v>
      </c>
      <c r="F562" s="108" t="s">
        <v>867</v>
      </c>
      <c r="G562" s="96" t="s">
        <v>141</v>
      </c>
      <c r="H562" s="156">
        <v>3.77</v>
      </c>
      <c r="I562" s="268" t="s">
        <v>2937</v>
      </c>
    </row>
    <row r="563" spans="1:9" ht="13.5">
      <c r="A563">
        <v>1</v>
      </c>
      <c r="B563" s="129"/>
      <c r="C563" s="100">
        <v>485</v>
      </c>
      <c r="D563" s="108" t="s">
        <v>839</v>
      </c>
      <c r="E563" s="98" t="s">
        <v>14</v>
      </c>
      <c r="F563" s="108" t="s">
        <v>868</v>
      </c>
      <c r="G563" s="96" t="s">
        <v>141</v>
      </c>
      <c r="H563" s="156">
        <v>2.42</v>
      </c>
      <c r="I563" s="268" t="s">
        <v>2938</v>
      </c>
    </row>
    <row r="564" spans="1:9" ht="26.25">
      <c r="A564">
        <v>1</v>
      </c>
      <c r="B564" s="128" t="s">
        <v>869</v>
      </c>
      <c r="C564" s="100"/>
      <c r="D564" s="101" t="s">
        <v>870</v>
      </c>
      <c r="E564" s="101"/>
      <c r="F564" s="101"/>
      <c r="G564" s="187"/>
      <c r="H564" s="156"/>
      <c r="I564" s="268" t="s">
        <v>2939</v>
      </c>
    </row>
    <row r="565" spans="1:9" ht="26.25">
      <c r="A565">
        <v>1</v>
      </c>
      <c r="B565" s="129"/>
      <c r="C565" s="100">
        <v>486</v>
      </c>
      <c r="D565" s="108" t="s">
        <v>871</v>
      </c>
      <c r="E565" s="98" t="s">
        <v>14</v>
      </c>
      <c r="F565" s="108" t="s">
        <v>872</v>
      </c>
      <c r="G565" s="96" t="s">
        <v>873</v>
      </c>
      <c r="H565" s="156">
        <v>3.92</v>
      </c>
      <c r="I565" s="268" t="s">
        <v>2940</v>
      </c>
    </row>
    <row r="566" spans="1:9" ht="26.25">
      <c r="A566">
        <v>1</v>
      </c>
      <c r="B566" s="129"/>
      <c r="C566" s="100">
        <v>487</v>
      </c>
      <c r="D566" s="108" t="s">
        <v>871</v>
      </c>
      <c r="E566" s="98" t="s">
        <v>14</v>
      </c>
      <c r="F566" s="108" t="s">
        <v>874</v>
      </c>
      <c r="G566" s="96" t="s">
        <v>873</v>
      </c>
      <c r="H566" s="156">
        <v>4.04</v>
      </c>
      <c r="I566" s="268" t="s">
        <v>2941</v>
      </c>
    </row>
    <row r="567" spans="1:9" ht="13.5">
      <c r="A567">
        <v>1</v>
      </c>
      <c r="B567" s="129"/>
      <c r="C567" s="100">
        <v>488</v>
      </c>
      <c r="D567" s="108" t="s">
        <v>875</v>
      </c>
      <c r="E567" s="98" t="s">
        <v>40</v>
      </c>
      <c r="F567" s="108" t="s">
        <v>876</v>
      </c>
      <c r="G567" s="96" t="s">
        <v>141</v>
      </c>
      <c r="H567" s="156">
        <v>1.25</v>
      </c>
      <c r="I567" s="268" t="s">
        <v>2942</v>
      </c>
    </row>
    <row r="568" spans="1:9" ht="13.5">
      <c r="A568">
        <v>1</v>
      </c>
      <c r="B568" s="129"/>
      <c r="C568" s="100">
        <v>489</v>
      </c>
      <c r="D568" s="108" t="s">
        <v>875</v>
      </c>
      <c r="E568" s="98" t="s">
        <v>40</v>
      </c>
      <c r="F568" s="108" t="s">
        <v>877</v>
      </c>
      <c r="G568" s="96" t="s">
        <v>141</v>
      </c>
      <c r="H568" s="156">
        <v>1.5</v>
      </c>
      <c r="I568" s="268" t="s">
        <v>2943</v>
      </c>
    </row>
    <row r="569" spans="1:9" ht="13.5">
      <c r="A569">
        <v>1</v>
      </c>
      <c r="B569" s="129"/>
      <c r="C569" s="100">
        <v>490</v>
      </c>
      <c r="D569" s="108" t="s">
        <v>875</v>
      </c>
      <c r="E569" s="98" t="s">
        <v>40</v>
      </c>
      <c r="F569" s="108" t="s">
        <v>878</v>
      </c>
      <c r="G569" s="96" t="s">
        <v>141</v>
      </c>
      <c r="H569" s="156">
        <v>1.17</v>
      </c>
      <c r="I569" s="268" t="s">
        <v>2944</v>
      </c>
    </row>
    <row r="570" spans="1:9" ht="13.5">
      <c r="A570">
        <v>1</v>
      </c>
      <c r="B570" s="129"/>
      <c r="C570" s="100">
        <v>491</v>
      </c>
      <c r="D570" s="108" t="s">
        <v>875</v>
      </c>
      <c r="E570" s="98" t="s">
        <v>40</v>
      </c>
      <c r="F570" s="108" t="s">
        <v>879</v>
      </c>
      <c r="G570" s="96" t="s">
        <v>141</v>
      </c>
      <c r="H570" s="156">
        <v>1.67</v>
      </c>
      <c r="I570" s="268" t="s">
        <v>2945</v>
      </c>
    </row>
    <row r="571" spans="1:9" ht="13.5">
      <c r="A571">
        <v>1</v>
      </c>
      <c r="B571" s="129"/>
      <c r="C571" s="100">
        <v>492</v>
      </c>
      <c r="D571" s="108" t="s">
        <v>880</v>
      </c>
      <c r="E571" s="98" t="s">
        <v>28</v>
      </c>
      <c r="F571" s="108" t="s">
        <v>881</v>
      </c>
      <c r="G571" s="96" t="s">
        <v>141</v>
      </c>
      <c r="H571" s="156">
        <v>2.58</v>
      </c>
      <c r="I571" s="268" t="s">
        <v>2946</v>
      </c>
    </row>
    <row r="572" spans="1:9" ht="13.5">
      <c r="A572">
        <v>1</v>
      </c>
      <c r="B572" s="129"/>
      <c r="C572" s="100">
        <v>493</v>
      </c>
      <c r="D572" s="108" t="s">
        <v>880</v>
      </c>
      <c r="E572" s="98" t="s">
        <v>28</v>
      </c>
      <c r="F572" s="108" t="s">
        <v>882</v>
      </c>
      <c r="G572" s="96" t="s">
        <v>141</v>
      </c>
      <c r="H572" s="156">
        <v>3.08</v>
      </c>
      <c r="I572" s="268" t="s">
        <v>2947</v>
      </c>
    </row>
    <row r="573" spans="1:9" ht="13.5">
      <c r="A573">
        <v>1</v>
      </c>
      <c r="B573" s="129"/>
      <c r="C573" s="100">
        <v>494</v>
      </c>
      <c r="D573" s="108" t="s">
        <v>880</v>
      </c>
      <c r="E573" s="98" t="s">
        <v>28</v>
      </c>
      <c r="F573" s="108" t="s">
        <v>883</v>
      </c>
      <c r="G573" s="96" t="s">
        <v>141</v>
      </c>
      <c r="H573" s="156">
        <v>5</v>
      </c>
      <c r="I573" s="268" t="s">
        <v>2948</v>
      </c>
    </row>
    <row r="574" spans="1:9" ht="13.5">
      <c r="A574">
        <v>1</v>
      </c>
      <c r="B574" s="129"/>
      <c r="C574" s="100">
        <v>495</v>
      </c>
      <c r="D574" s="108" t="s">
        <v>880</v>
      </c>
      <c r="E574" s="98" t="s">
        <v>28</v>
      </c>
      <c r="F574" s="108" t="s">
        <v>884</v>
      </c>
      <c r="G574" s="96" t="s">
        <v>141</v>
      </c>
      <c r="H574" s="156">
        <v>5.63</v>
      </c>
      <c r="I574" s="268" t="s">
        <v>2949</v>
      </c>
    </row>
    <row r="575" spans="1:9" ht="13.5">
      <c r="A575">
        <v>1</v>
      </c>
      <c r="B575" s="129"/>
      <c r="C575" s="100">
        <v>496</v>
      </c>
      <c r="D575" s="108" t="s">
        <v>885</v>
      </c>
      <c r="E575" s="98" t="s">
        <v>28</v>
      </c>
      <c r="F575" s="108" t="s">
        <v>886</v>
      </c>
      <c r="G575" s="96" t="s">
        <v>141</v>
      </c>
      <c r="H575" s="156">
        <v>0.33</v>
      </c>
      <c r="I575" s="268" t="s">
        <v>2950</v>
      </c>
    </row>
    <row r="576" spans="1:9" ht="13.5">
      <c r="A576">
        <v>1</v>
      </c>
      <c r="B576" s="129"/>
      <c r="C576" s="100">
        <v>497</v>
      </c>
      <c r="D576" s="108" t="s">
        <v>885</v>
      </c>
      <c r="E576" s="98" t="s">
        <v>28</v>
      </c>
      <c r="F576" s="108" t="s">
        <v>887</v>
      </c>
      <c r="G576" s="96" t="s">
        <v>141</v>
      </c>
      <c r="H576" s="156">
        <v>0.33</v>
      </c>
      <c r="I576" s="268" t="s">
        <v>2951</v>
      </c>
    </row>
    <row r="577" spans="1:9" ht="13.5">
      <c r="A577">
        <v>1</v>
      </c>
      <c r="B577" s="129"/>
      <c r="C577" s="100">
        <v>498</v>
      </c>
      <c r="D577" s="108" t="s">
        <v>885</v>
      </c>
      <c r="E577" s="98" t="s">
        <v>28</v>
      </c>
      <c r="F577" s="108" t="s">
        <v>888</v>
      </c>
      <c r="G577" s="96" t="s">
        <v>141</v>
      </c>
      <c r="H577" s="156">
        <v>0.33</v>
      </c>
      <c r="I577" s="268" t="s">
        <v>2952</v>
      </c>
    </row>
    <row r="578" spans="1:9" ht="13.5">
      <c r="A578">
        <v>1</v>
      </c>
      <c r="B578" s="129"/>
      <c r="C578" s="100">
        <v>499</v>
      </c>
      <c r="D578" s="108" t="s">
        <v>885</v>
      </c>
      <c r="E578" s="98" t="s">
        <v>28</v>
      </c>
      <c r="F578" s="108" t="s">
        <v>889</v>
      </c>
      <c r="G578" s="96" t="s">
        <v>141</v>
      </c>
      <c r="H578" s="156">
        <v>0.33</v>
      </c>
      <c r="I578" s="268" t="s">
        <v>2953</v>
      </c>
    </row>
    <row r="579" spans="1:9" ht="26.25">
      <c r="A579">
        <v>1</v>
      </c>
      <c r="B579" s="129"/>
      <c r="C579" s="100">
        <v>500</v>
      </c>
      <c r="D579" s="108" t="s">
        <v>890</v>
      </c>
      <c r="E579" s="98" t="s">
        <v>28</v>
      </c>
      <c r="F579" s="108" t="s">
        <v>886</v>
      </c>
      <c r="G579" s="96" t="s">
        <v>141</v>
      </c>
      <c r="H579" s="156">
        <v>0.33</v>
      </c>
      <c r="I579" s="268" t="s">
        <v>2954</v>
      </c>
    </row>
    <row r="580" spans="1:9" ht="26.25">
      <c r="A580">
        <v>1</v>
      </c>
      <c r="B580" s="129"/>
      <c r="C580" s="100">
        <v>501</v>
      </c>
      <c r="D580" s="108" t="s">
        <v>890</v>
      </c>
      <c r="E580" s="98" t="s">
        <v>28</v>
      </c>
      <c r="F580" s="108" t="s">
        <v>887</v>
      </c>
      <c r="G580" s="96" t="s">
        <v>141</v>
      </c>
      <c r="H580" s="156">
        <v>0.33</v>
      </c>
      <c r="I580" s="268" t="s">
        <v>2955</v>
      </c>
    </row>
    <row r="581" spans="1:9" ht="13.5">
      <c r="A581">
        <v>1</v>
      </c>
      <c r="B581" s="129"/>
      <c r="C581" s="100">
        <v>502</v>
      </c>
      <c r="D581" s="108" t="s">
        <v>891</v>
      </c>
      <c r="E581" s="98" t="s">
        <v>28</v>
      </c>
      <c r="F581" s="108" t="s">
        <v>886</v>
      </c>
      <c r="G581" s="96" t="s">
        <v>141</v>
      </c>
      <c r="H581" s="156">
        <v>1.5</v>
      </c>
      <c r="I581" s="268" t="s">
        <v>2956</v>
      </c>
    </row>
    <row r="582" spans="1:9" ht="13.5">
      <c r="A582">
        <v>1</v>
      </c>
      <c r="B582" s="129"/>
      <c r="C582" s="100">
        <v>503</v>
      </c>
      <c r="D582" s="108" t="s">
        <v>891</v>
      </c>
      <c r="E582" s="98" t="s">
        <v>28</v>
      </c>
      <c r="F582" s="108" t="s">
        <v>887</v>
      </c>
      <c r="G582" s="96" t="s">
        <v>141</v>
      </c>
      <c r="H582" s="156">
        <v>1.83</v>
      </c>
      <c r="I582" s="268" t="s">
        <v>2957</v>
      </c>
    </row>
    <row r="583" spans="1:9" ht="13.5">
      <c r="A583">
        <v>1</v>
      </c>
      <c r="B583" s="129"/>
      <c r="C583" s="100">
        <v>504</v>
      </c>
      <c r="D583" s="108" t="s">
        <v>892</v>
      </c>
      <c r="E583" s="98" t="s">
        <v>28</v>
      </c>
      <c r="F583" s="108" t="s">
        <v>893</v>
      </c>
      <c r="G583" s="96" t="s">
        <v>141</v>
      </c>
      <c r="H583" s="156">
        <v>1.67</v>
      </c>
      <c r="I583" s="268" t="s">
        <v>2958</v>
      </c>
    </row>
    <row r="584" spans="1:9" ht="13.5">
      <c r="A584">
        <v>1</v>
      </c>
      <c r="B584" s="129"/>
      <c r="C584" s="100">
        <v>505</v>
      </c>
      <c r="D584" s="108" t="s">
        <v>892</v>
      </c>
      <c r="E584" s="98" t="s">
        <v>28</v>
      </c>
      <c r="F584" s="108" t="s">
        <v>894</v>
      </c>
      <c r="G584" s="96" t="s">
        <v>141</v>
      </c>
      <c r="H584" s="156">
        <v>2.17</v>
      </c>
      <c r="I584" s="268" t="s">
        <v>2959</v>
      </c>
    </row>
    <row r="585" spans="1:9" ht="13.5">
      <c r="A585">
        <v>1</v>
      </c>
      <c r="B585" s="129"/>
      <c r="C585" s="100">
        <v>506</v>
      </c>
      <c r="D585" s="108" t="s">
        <v>892</v>
      </c>
      <c r="E585" s="98" t="s">
        <v>28</v>
      </c>
      <c r="F585" s="108" t="s">
        <v>895</v>
      </c>
      <c r="G585" s="96" t="s">
        <v>141</v>
      </c>
      <c r="H585" s="156">
        <v>1.83</v>
      </c>
      <c r="I585" s="268" t="s">
        <v>2960</v>
      </c>
    </row>
    <row r="586" spans="1:9" ht="13.5">
      <c r="A586">
        <v>1</v>
      </c>
      <c r="B586" s="129"/>
      <c r="C586" s="100">
        <v>507</v>
      </c>
      <c r="D586" s="108" t="s">
        <v>892</v>
      </c>
      <c r="E586" s="98" t="s">
        <v>28</v>
      </c>
      <c r="F586" s="108" t="s">
        <v>896</v>
      </c>
      <c r="G586" s="96" t="s">
        <v>141</v>
      </c>
      <c r="H586" s="156">
        <v>2.67</v>
      </c>
      <c r="I586" s="268" t="s">
        <v>2961</v>
      </c>
    </row>
    <row r="587" spans="1:9" ht="26.25">
      <c r="A587">
        <v>1</v>
      </c>
      <c r="B587" s="129"/>
      <c r="C587" s="100">
        <v>508</v>
      </c>
      <c r="D587" s="108" t="s">
        <v>897</v>
      </c>
      <c r="E587" s="98" t="s">
        <v>40</v>
      </c>
      <c r="F587" s="108" t="s">
        <v>898</v>
      </c>
      <c r="G587" s="96" t="s">
        <v>141</v>
      </c>
      <c r="H587" s="156">
        <v>1.42</v>
      </c>
      <c r="I587" s="268" t="s">
        <v>2962</v>
      </c>
    </row>
    <row r="588" spans="1:9" ht="13.5">
      <c r="A588">
        <v>1</v>
      </c>
      <c r="B588" s="129"/>
      <c r="C588" s="100">
        <v>509</v>
      </c>
      <c r="D588" s="108" t="s">
        <v>897</v>
      </c>
      <c r="E588" s="98" t="s">
        <v>40</v>
      </c>
      <c r="F588" s="108" t="s">
        <v>899</v>
      </c>
      <c r="G588" s="96" t="s">
        <v>141</v>
      </c>
      <c r="H588" s="156">
        <v>1.96</v>
      </c>
      <c r="I588" s="268" t="s">
        <v>2963</v>
      </c>
    </row>
    <row r="589" spans="1:9" ht="13.5">
      <c r="A589">
        <v>1</v>
      </c>
      <c r="B589" s="129"/>
      <c r="C589" s="100">
        <v>510</v>
      </c>
      <c r="D589" s="108" t="s">
        <v>897</v>
      </c>
      <c r="E589" s="98" t="s">
        <v>40</v>
      </c>
      <c r="F589" s="108" t="s">
        <v>900</v>
      </c>
      <c r="G589" s="96" t="s">
        <v>141</v>
      </c>
      <c r="H589" s="156">
        <v>1.33</v>
      </c>
      <c r="I589" s="268" t="s">
        <v>2964</v>
      </c>
    </row>
    <row r="590" spans="1:9" ht="13.5">
      <c r="A590">
        <v>1</v>
      </c>
      <c r="B590" s="188"/>
      <c r="C590" s="100">
        <v>511</v>
      </c>
      <c r="D590" s="108" t="s">
        <v>897</v>
      </c>
      <c r="E590" s="98" t="s">
        <v>40</v>
      </c>
      <c r="F590" s="108" t="s">
        <v>901</v>
      </c>
      <c r="G590" s="96" t="s">
        <v>141</v>
      </c>
      <c r="H590" s="156">
        <v>1.75</v>
      </c>
      <c r="I590" s="268" t="s">
        <v>2965</v>
      </c>
    </row>
    <row r="591" spans="1:9" ht="26.25">
      <c r="A591">
        <v>1</v>
      </c>
      <c r="B591" s="129"/>
      <c r="C591" s="100">
        <v>512</v>
      </c>
      <c r="D591" s="108" t="s">
        <v>902</v>
      </c>
      <c r="E591" s="98" t="s">
        <v>28</v>
      </c>
      <c r="F591" s="108" t="s">
        <v>903</v>
      </c>
      <c r="G591" s="96" t="s">
        <v>141</v>
      </c>
      <c r="H591" s="156">
        <v>1</v>
      </c>
      <c r="I591" s="268" t="s">
        <v>2966</v>
      </c>
    </row>
    <row r="592" spans="1:9" ht="13.5">
      <c r="A592">
        <v>1</v>
      </c>
      <c r="B592" s="129"/>
      <c r="C592" s="100">
        <v>513</v>
      </c>
      <c r="D592" s="108" t="s">
        <v>902</v>
      </c>
      <c r="E592" s="98" t="s">
        <v>28</v>
      </c>
      <c r="F592" s="108" t="s">
        <v>904</v>
      </c>
      <c r="G592" s="96" t="s">
        <v>141</v>
      </c>
      <c r="H592" s="156">
        <v>1.21</v>
      </c>
      <c r="I592" s="268" t="s">
        <v>2967</v>
      </c>
    </row>
    <row r="593" spans="1:9" ht="26.25">
      <c r="A593">
        <v>1</v>
      </c>
      <c r="B593" s="129"/>
      <c r="C593" s="100">
        <v>514</v>
      </c>
      <c r="D593" s="108" t="s">
        <v>902</v>
      </c>
      <c r="E593" s="98" t="s">
        <v>28</v>
      </c>
      <c r="F593" s="108" t="s">
        <v>905</v>
      </c>
      <c r="G593" s="96" t="s">
        <v>141</v>
      </c>
      <c r="H593" s="156">
        <v>0.96</v>
      </c>
      <c r="I593" s="268" t="s">
        <v>2968</v>
      </c>
    </row>
    <row r="594" spans="1:9" ht="26.25">
      <c r="A594">
        <v>1</v>
      </c>
      <c r="B594" s="129"/>
      <c r="C594" s="100">
        <v>515</v>
      </c>
      <c r="D594" s="108" t="s">
        <v>902</v>
      </c>
      <c r="E594" s="98" t="s">
        <v>28</v>
      </c>
      <c r="F594" s="108" t="s">
        <v>906</v>
      </c>
      <c r="G594" s="96" t="s">
        <v>141</v>
      </c>
      <c r="H594" s="156">
        <v>1.08</v>
      </c>
      <c r="I594" s="268" t="s">
        <v>2969</v>
      </c>
    </row>
    <row r="595" spans="1:9" ht="26.25">
      <c r="A595">
        <v>1</v>
      </c>
      <c r="B595" s="129"/>
      <c r="C595" s="100">
        <v>516</v>
      </c>
      <c r="D595" s="108" t="s">
        <v>907</v>
      </c>
      <c r="E595" s="98" t="s">
        <v>28</v>
      </c>
      <c r="F595" s="108" t="s">
        <v>908</v>
      </c>
      <c r="G595" s="96" t="s">
        <v>141</v>
      </c>
      <c r="H595" s="156">
        <v>2.5</v>
      </c>
      <c r="I595" s="268" t="s">
        <v>2970</v>
      </c>
    </row>
    <row r="596" spans="1:9" ht="26.25">
      <c r="A596">
        <v>1</v>
      </c>
      <c r="B596" s="129"/>
      <c r="C596" s="100">
        <v>517</v>
      </c>
      <c r="D596" s="108" t="s">
        <v>907</v>
      </c>
      <c r="E596" s="98" t="s">
        <v>28</v>
      </c>
      <c r="F596" s="108" t="s">
        <v>909</v>
      </c>
      <c r="G596" s="96" t="s">
        <v>141</v>
      </c>
      <c r="H596" s="156">
        <v>3.17</v>
      </c>
      <c r="I596" s="268" t="s">
        <v>2971</v>
      </c>
    </row>
    <row r="597" spans="1:9" ht="26.25">
      <c r="A597">
        <v>1</v>
      </c>
      <c r="B597" s="129"/>
      <c r="C597" s="100">
        <v>518</v>
      </c>
      <c r="D597" s="108" t="s">
        <v>907</v>
      </c>
      <c r="E597" s="98" t="s">
        <v>28</v>
      </c>
      <c r="F597" s="108" t="s">
        <v>910</v>
      </c>
      <c r="G597" s="96" t="s">
        <v>141</v>
      </c>
      <c r="H597" s="156">
        <v>3.75</v>
      </c>
      <c r="I597" s="268" t="s">
        <v>2972</v>
      </c>
    </row>
    <row r="598" spans="1:9" ht="26.25">
      <c r="A598">
        <v>1</v>
      </c>
      <c r="B598" s="129"/>
      <c r="C598" s="100">
        <v>519</v>
      </c>
      <c r="D598" s="108" t="s">
        <v>907</v>
      </c>
      <c r="E598" s="98" t="s">
        <v>28</v>
      </c>
      <c r="F598" s="108" t="s">
        <v>911</v>
      </c>
      <c r="G598" s="96" t="s">
        <v>141</v>
      </c>
      <c r="H598" s="156">
        <v>5</v>
      </c>
      <c r="I598" s="268" t="s">
        <v>2973</v>
      </c>
    </row>
    <row r="599" spans="1:9" ht="26.25">
      <c r="A599">
        <v>1</v>
      </c>
      <c r="B599" s="129"/>
      <c r="C599" s="100">
        <v>520</v>
      </c>
      <c r="D599" s="108" t="s">
        <v>907</v>
      </c>
      <c r="E599" s="98" t="s">
        <v>28</v>
      </c>
      <c r="F599" s="108" t="s">
        <v>912</v>
      </c>
      <c r="G599" s="96" t="s">
        <v>141</v>
      </c>
      <c r="H599" s="156">
        <v>5</v>
      </c>
      <c r="I599" s="268" t="s">
        <v>2974</v>
      </c>
    </row>
    <row r="600" spans="1:9" ht="26.25">
      <c r="A600">
        <v>1</v>
      </c>
      <c r="B600" s="129"/>
      <c r="C600" s="100">
        <v>521</v>
      </c>
      <c r="D600" s="108" t="s">
        <v>907</v>
      </c>
      <c r="E600" s="98" t="s">
        <v>28</v>
      </c>
      <c r="F600" s="108" t="s">
        <v>913</v>
      </c>
      <c r="G600" s="96" t="s">
        <v>141</v>
      </c>
      <c r="H600" s="156">
        <v>6.33</v>
      </c>
      <c r="I600" s="268" t="s">
        <v>2975</v>
      </c>
    </row>
    <row r="601" spans="1:9" ht="26.25">
      <c r="A601">
        <v>1</v>
      </c>
      <c r="B601" s="129"/>
      <c r="C601" s="100">
        <v>522</v>
      </c>
      <c r="D601" s="108" t="s">
        <v>907</v>
      </c>
      <c r="E601" s="98" t="s">
        <v>28</v>
      </c>
      <c r="F601" s="108" t="s">
        <v>914</v>
      </c>
      <c r="G601" s="96" t="s">
        <v>141</v>
      </c>
      <c r="H601" s="156">
        <v>7.5</v>
      </c>
      <c r="I601" s="268" t="s">
        <v>2976</v>
      </c>
    </row>
    <row r="602" spans="1:9" ht="26.25">
      <c r="A602">
        <v>1</v>
      </c>
      <c r="B602" s="129"/>
      <c r="C602" s="100">
        <v>523</v>
      </c>
      <c r="D602" s="108" t="s">
        <v>907</v>
      </c>
      <c r="E602" s="98" t="s">
        <v>28</v>
      </c>
      <c r="F602" s="108" t="s">
        <v>915</v>
      </c>
      <c r="G602" s="96" t="s">
        <v>141</v>
      </c>
      <c r="H602" s="156">
        <v>9.17</v>
      </c>
      <c r="I602" s="268" t="s">
        <v>2977</v>
      </c>
    </row>
    <row r="603" spans="1:9" ht="13.5">
      <c r="A603">
        <v>1</v>
      </c>
      <c r="B603" s="129"/>
      <c r="C603" s="100">
        <v>524</v>
      </c>
      <c r="D603" s="108" t="s">
        <v>907</v>
      </c>
      <c r="E603" s="98" t="s">
        <v>40</v>
      </c>
      <c r="F603" s="108" t="s">
        <v>877</v>
      </c>
      <c r="G603" s="96" t="s">
        <v>141</v>
      </c>
      <c r="H603" s="156">
        <v>2.17</v>
      </c>
      <c r="I603" s="268" t="s">
        <v>2978</v>
      </c>
    </row>
    <row r="604" spans="1:9" ht="13.5">
      <c r="A604">
        <v>1</v>
      </c>
      <c r="B604" s="128" t="s">
        <v>916</v>
      </c>
      <c r="C604" s="100"/>
      <c r="D604" s="101" t="s">
        <v>917</v>
      </c>
      <c r="E604" s="101"/>
      <c r="F604" s="101"/>
      <c r="G604" s="158"/>
      <c r="H604" s="156"/>
      <c r="I604" s="268" t="s">
        <v>918</v>
      </c>
    </row>
    <row r="605" spans="1:9" ht="13.5">
      <c r="A605">
        <v>1</v>
      </c>
      <c r="B605" s="129"/>
      <c r="C605" s="100">
        <v>525</v>
      </c>
      <c r="D605" s="108" t="s">
        <v>918</v>
      </c>
      <c r="E605" s="98" t="s">
        <v>56</v>
      </c>
      <c r="F605" s="108" t="s">
        <v>919</v>
      </c>
      <c r="G605" s="96" t="s">
        <v>141</v>
      </c>
      <c r="H605" s="156">
        <v>0.57999999999999996</v>
      </c>
      <c r="I605" s="268" t="s">
        <v>2979</v>
      </c>
    </row>
    <row r="606" spans="1:9" ht="13.5">
      <c r="A606">
        <v>1</v>
      </c>
      <c r="B606" s="129"/>
      <c r="C606" s="100">
        <v>526</v>
      </c>
      <c r="D606" s="108" t="s">
        <v>918</v>
      </c>
      <c r="E606" s="98" t="s">
        <v>56</v>
      </c>
      <c r="F606" s="108" t="s">
        <v>920</v>
      </c>
      <c r="G606" s="96" t="s">
        <v>141</v>
      </c>
      <c r="H606" s="156">
        <v>0.51</v>
      </c>
      <c r="I606" s="268" t="s">
        <v>2980</v>
      </c>
    </row>
    <row r="607" spans="1:9" ht="13.5">
      <c r="A607">
        <v>1</v>
      </c>
      <c r="B607" s="129"/>
      <c r="C607" s="100">
        <v>527</v>
      </c>
      <c r="D607" s="108" t="s">
        <v>918</v>
      </c>
      <c r="E607" s="98" t="s">
        <v>56</v>
      </c>
      <c r="F607" s="108" t="s">
        <v>921</v>
      </c>
      <c r="G607" s="96" t="s">
        <v>141</v>
      </c>
      <c r="H607" s="156">
        <v>0.41</v>
      </c>
      <c r="I607" s="268" t="s">
        <v>2981</v>
      </c>
    </row>
    <row r="608" spans="1:9" ht="13.5">
      <c r="A608">
        <v>1</v>
      </c>
      <c r="B608" s="129"/>
      <c r="C608" s="100">
        <v>528</v>
      </c>
      <c r="D608" s="108" t="s">
        <v>918</v>
      </c>
      <c r="E608" s="98" t="s">
        <v>56</v>
      </c>
      <c r="F608" s="108" t="s">
        <v>922</v>
      </c>
      <c r="G608" s="96" t="s">
        <v>623</v>
      </c>
      <c r="H608" s="156">
        <v>0.39</v>
      </c>
      <c r="I608" s="268" t="s">
        <v>2982</v>
      </c>
    </row>
    <row r="609" spans="1:9" ht="13.5">
      <c r="A609">
        <v>1</v>
      </c>
      <c r="B609" s="128" t="s">
        <v>923</v>
      </c>
      <c r="C609" s="100"/>
      <c r="D609" s="101" t="s">
        <v>924</v>
      </c>
      <c r="E609" s="101"/>
      <c r="F609" s="101"/>
      <c r="G609" s="187"/>
      <c r="H609" s="156"/>
      <c r="I609" s="268" t="s">
        <v>2983</v>
      </c>
    </row>
    <row r="610" spans="1:9" ht="13.5">
      <c r="A610">
        <v>1</v>
      </c>
      <c r="B610" s="129"/>
      <c r="C610" s="100">
        <v>529</v>
      </c>
      <c r="D610" s="108" t="s">
        <v>924</v>
      </c>
      <c r="E610" s="98" t="s">
        <v>56</v>
      </c>
      <c r="F610" s="108"/>
      <c r="G610" s="189" t="s">
        <v>810</v>
      </c>
      <c r="H610" s="156">
        <v>0.96</v>
      </c>
      <c r="I610" s="268" t="s">
        <v>2983</v>
      </c>
    </row>
    <row r="611" spans="1:9" ht="13.5">
      <c r="A611">
        <v>1</v>
      </c>
      <c r="B611" s="128" t="s">
        <v>925</v>
      </c>
      <c r="C611" s="100"/>
      <c r="D611" s="101" t="s">
        <v>926</v>
      </c>
      <c r="E611" s="101"/>
      <c r="F611" s="101"/>
      <c r="G611" s="187"/>
      <c r="H611" s="156"/>
      <c r="I611" s="268" t="s">
        <v>2984</v>
      </c>
    </row>
    <row r="612" spans="1:9" ht="13.5">
      <c r="A612">
        <v>1</v>
      </c>
      <c r="B612" s="129"/>
      <c r="C612" s="100">
        <v>530</v>
      </c>
      <c r="D612" s="108" t="s">
        <v>927</v>
      </c>
      <c r="E612" s="98" t="s">
        <v>14</v>
      </c>
      <c r="F612" s="108" t="s">
        <v>928</v>
      </c>
      <c r="G612" s="96" t="s">
        <v>690</v>
      </c>
      <c r="H612" s="156">
        <v>0.38</v>
      </c>
      <c r="I612" s="268" t="s">
        <v>2985</v>
      </c>
    </row>
    <row r="613" spans="1:9" ht="13.5">
      <c r="A613">
        <v>1</v>
      </c>
      <c r="B613" s="128" t="s">
        <v>929</v>
      </c>
      <c r="C613" s="100"/>
      <c r="D613" s="101" t="s">
        <v>930</v>
      </c>
      <c r="E613" s="101"/>
      <c r="F613" s="101"/>
      <c r="G613" s="158"/>
      <c r="H613" s="156"/>
      <c r="I613" s="268" t="s">
        <v>2986</v>
      </c>
    </row>
    <row r="614" spans="1:9" ht="13.5">
      <c r="A614">
        <v>1</v>
      </c>
      <c r="B614" s="129"/>
      <c r="C614" s="100">
        <v>531</v>
      </c>
      <c r="D614" s="101" t="s">
        <v>931</v>
      </c>
      <c r="E614" s="98" t="s">
        <v>14</v>
      </c>
      <c r="F614" s="101" t="s">
        <v>932</v>
      </c>
      <c r="G614" s="96" t="s">
        <v>690</v>
      </c>
      <c r="H614" s="156">
        <v>0.92</v>
      </c>
      <c r="I614" s="268" t="s">
        <v>2987</v>
      </c>
    </row>
    <row r="615" spans="1:9" ht="13.5">
      <c r="A615">
        <v>1</v>
      </c>
      <c r="B615" s="129"/>
      <c r="C615" s="100">
        <v>532</v>
      </c>
      <c r="D615" s="101" t="s">
        <v>931</v>
      </c>
      <c r="E615" s="98" t="s">
        <v>14</v>
      </c>
      <c r="F615" s="93" t="s">
        <v>933</v>
      </c>
      <c r="G615" s="96" t="s">
        <v>690</v>
      </c>
      <c r="H615" s="156">
        <v>1</v>
      </c>
      <c r="I615" s="268" t="s">
        <v>2988</v>
      </c>
    </row>
    <row r="616" spans="1:9" ht="13.5">
      <c r="A616">
        <v>1</v>
      </c>
      <c r="B616" s="129"/>
      <c r="C616" s="100">
        <v>533</v>
      </c>
      <c r="D616" s="101" t="s">
        <v>931</v>
      </c>
      <c r="E616" s="98" t="s">
        <v>14</v>
      </c>
      <c r="F616" s="93" t="s">
        <v>934</v>
      </c>
      <c r="G616" s="96" t="s">
        <v>690</v>
      </c>
      <c r="H616" s="156">
        <v>0.79</v>
      </c>
      <c r="I616" s="268" t="s">
        <v>2989</v>
      </c>
    </row>
    <row r="617" spans="1:9" ht="26.25">
      <c r="A617">
        <v>1</v>
      </c>
      <c r="B617" s="128" t="s">
        <v>935</v>
      </c>
      <c r="C617" s="100"/>
      <c r="D617" s="101" t="s">
        <v>936</v>
      </c>
      <c r="E617" s="101"/>
      <c r="F617" s="101"/>
      <c r="G617" s="158"/>
      <c r="H617" s="156"/>
      <c r="I617" s="268" t="s">
        <v>2990</v>
      </c>
    </row>
    <row r="618" spans="1:9" ht="27">
      <c r="A618">
        <v>1</v>
      </c>
      <c r="B618" s="129"/>
      <c r="C618" s="100">
        <v>534</v>
      </c>
      <c r="D618" s="93" t="s">
        <v>391</v>
      </c>
      <c r="E618" s="98" t="s">
        <v>14</v>
      </c>
      <c r="F618" s="93" t="s">
        <v>937</v>
      </c>
      <c r="G618" s="96" t="s">
        <v>938</v>
      </c>
      <c r="H618" s="156">
        <v>0.83</v>
      </c>
      <c r="I618" s="268" t="s">
        <v>2991</v>
      </c>
    </row>
    <row r="619" spans="1:9" ht="27">
      <c r="A619">
        <v>1</v>
      </c>
      <c r="B619" s="129"/>
      <c r="C619" s="100">
        <v>535</v>
      </c>
      <c r="D619" s="93" t="s">
        <v>391</v>
      </c>
      <c r="E619" s="98" t="s">
        <v>14</v>
      </c>
      <c r="F619" s="93" t="s">
        <v>939</v>
      </c>
      <c r="G619" s="96" t="s">
        <v>938</v>
      </c>
      <c r="H619" s="156">
        <v>1.01</v>
      </c>
      <c r="I619" s="268" t="s">
        <v>2992</v>
      </c>
    </row>
    <row r="620" spans="1:9" ht="27">
      <c r="A620">
        <v>1</v>
      </c>
      <c r="B620" s="129"/>
      <c r="C620" s="100">
        <v>536</v>
      </c>
      <c r="D620" s="93" t="s">
        <v>391</v>
      </c>
      <c r="E620" s="98" t="s">
        <v>14</v>
      </c>
      <c r="F620" s="93" t="s">
        <v>940</v>
      </c>
      <c r="G620" s="96" t="s">
        <v>938</v>
      </c>
      <c r="H620" s="156">
        <v>1.2</v>
      </c>
      <c r="I620" s="268" t="s">
        <v>2993</v>
      </c>
    </row>
    <row r="621" spans="1:9" ht="27">
      <c r="A621">
        <v>1</v>
      </c>
      <c r="B621" s="129"/>
      <c r="C621" s="100">
        <v>537</v>
      </c>
      <c r="D621" s="93" t="s">
        <v>391</v>
      </c>
      <c r="E621" s="98" t="s">
        <v>14</v>
      </c>
      <c r="F621" s="93" t="s">
        <v>941</v>
      </c>
      <c r="G621" s="96" t="s">
        <v>938</v>
      </c>
      <c r="H621" s="156">
        <v>1.41</v>
      </c>
      <c r="I621" s="268" t="s">
        <v>2994</v>
      </c>
    </row>
    <row r="622" spans="1:9" ht="27">
      <c r="A622">
        <v>1</v>
      </c>
      <c r="B622" s="129"/>
      <c r="C622" s="100">
        <v>538</v>
      </c>
      <c r="D622" s="93" t="s">
        <v>391</v>
      </c>
      <c r="E622" s="98" t="s">
        <v>14</v>
      </c>
      <c r="F622" s="93" t="s">
        <v>942</v>
      </c>
      <c r="G622" s="96" t="s">
        <v>938</v>
      </c>
      <c r="H622" s="156">
        <v>1.55</v>
      </c>
      <c r="I622" s="268" t="s">
        <v>2995</v>
      </c>
    </row>
    <row r="623" spans="1:9" ht="17.25">
      <c r="A623">
        <v>1</v>
      </c>
      <c r="B623" s="190"/>
      <c r="C623" s="191"/>
      <c r="D623" s="139" t="s">
        <v>943</v>
      </c>
      <c r="E623" s="151"/>
      <c r="F623" s="151"/>
      <c r="G623" s="192"/>
      <c r="H623" s="176"/>
      <c r="I623" s="270" t="s">
        <v>2996</v>
      </c>
    </row>
    <row r="624" spans="1:9" ht="13.5">
      <c r="A624">
        <v>1</v>
      </c>
      <c r="B624" s="160" t="s">
        <v>944</v>
      </c>
      <c r="C624" s="100"/>
      <c r="D624" s="101" t="s">
        <v>945</v>
      </c>
      <c r="E624" s="101"/>
      <c r="F624" s="101"/>
      <c r="G624" s="193"/>
      <c r="H624" s="155"/>
      <c r="I624" s="268" t="s">
        <v>2997</v>
      </c>
    </row>
    <row r="625" spans="1:9" ht="27">
      <c r="A625">
        <v>1</v>
      </c>
      <c r="B625" s="194"/>
      <c r="C625" s="195">
        <v>539</v>
      </c>
      <c r="D625" s="196" t="s">
        <v>946</v>
      </c>
      <c r="E625" s="118" t="s">
        <v>28</v>
      </c>
      <c r="F625" s="108" t="s">
        <v>947</v>
      </c>
      <c r="G625" s="197" t="s">
        <v>141</v>
      </c>
      <c r="H625" s="156">
        <v>104.17</v>
      </c>
      <c r="I625" s="268" t="s">
        <v>2998</v>
      </c>
    </row>
    <row r="626" spans="1:9" ht="27">
      <c r="A626">
        <v>1</v>
      </c>
      <c r="B626" s="194"/>
      <c r="C626" s="195">
        <v>540</v>
      </c>
      <c r="D626" s="196" t="s">
        <v>946</v>
      </c>
      <c r="E626" s="118" t="s">
        <v>28</v>
      </c>
      <c r="F626" s="108" t="s">
        <v>948</v>
      </c>
      <c r="G626" s="197" t="s">
        <v>141</v>
      </c>
      <c r="H626" s="156">
        <v>104.17</v>
      </c>
      <c r="I626" s="268" t="s">
        <v>2999</v>
      </c>
    </row>
    <row r="627" spans="1:9" ht="27">
      <c r="A627">
        <v>1</v>
      </c>
      <c r="B627" s="129"/>
      <c r="C627" s="195">
        <v>541</v>
      </c>
      <c r="D627" s="108" t="s">
        <v>946</v>
      </c>
      <c r="E627" s="98" t="s">
        <v>28</v>
      </c>
      <c r="F627" s="108" t="s">
        <v>949</v>
      </c>
      <c r="G627" s="96" t="s">
        <v>141</v>
      </c>
      <c r="H627" s="156">
        <v>104.17</v>
      </c>
      <c r="I627" s="268" t="s">
        <v>3000</v>
      </c>
    </row>
    <row r="628" spans="1:9" ht="13.5">
      <c r="A628">
        <v>1</v>
      </c>
      <c r="B628" s="128" t="s">
        <v>950</v>
      </c>
      <c r="C628" s="100"/>
      <c r="D628" s="101" t="s">
        <v>951</v>
      </c>
      <c r="E628" s="101"/>
      <c r="F628" s="101"/>
      <c r="G628" s="158"/>
      <c r="H628" s="155"/>
      <c r="I628" s="268" t="s">
        <v>3001</v>
      </c>
    </row>
    <row r="629" spans="1:9" ht="27">
      <c r="A629">
        <v>1</v>
      </c>
      <c r="B629" s="129"/>
      <c r="C629" s="195">
        <v>542</v>
      </c>
      <c r="D629" s="108" t="s">
        <v>946</v>
      </c>
      <c r="E629" s="98" t="s">
        <v>28</v>
      </c>
      <c r="F629" s="108" t="s">
        <v>952</v>
      </c>
      <c r="G629" s="96" t="s">
        <v>141</v>
      </c>
      <c r="H629" s="156">
        <v>135.19999999999999</v>
      </c>
      <c r="I629" s="268" t="s">
        <v>3002</v>
      </c>
    </row>
    <row r="630" spans="1:9" ht="13.5">
      <c r="A630">
        <v>1</v>
      </c>
      <c r="B630" s="128" t="s">
        <v>953</v>
      </c>
      <c r="C630" s="195"/>
      <c r="D630" s="101" t="s">
        <v>954</v>
      </c>
      <c r="E630" s="101"/>
      <c r="F630" s="101"/>
      <c r="G630" s="158"/>
      <c r="H630" s="155"/>
      <c r="I630" s="268" t="s">
        <v>3003</v>
      </c>
    </row>
    <row r="631" spans="1:9" ht="40.5">
      <c r="A631">
        <v>1</v>
      </c>
      <c r="B631" s="129"/>
      <c r="C631" s="100">
        <v>543</v>
      </c>
      <c r="D631" s="108" t="s">
        <v>946</v>
      </c>
      <c r="E631" s="98" t="s">
        <v>14</v>
      </c>
      <c r="F631" s="108" t="s">
        <v>955</v>
      </c>
      <c r="G631" s="96" t="s">
        <v>141</v>
      </c>
      <c r="H631" s="156">
        <v>66.67</v>
      </c>
      <c r="I631" s="268" t="s">
        <v>3004</v>
      </c>
    </row>
    <row r="632" spans="1:9" ht="40.5">
      <c r="A632">
        <v>1</v>
      </c>
      <c r="B632" s="129"/>
      <c r="C632" s="100">
        <v>544</v>
      </c>
      <c r="D632" s="108" t="s">
        <v>946</v>
      </c>
      <c r="E632" s="98" t="s">
        <v>14</v>
      </c>
      <c r="F632" s="108" t="s">
        <v>956</v>
      </c>
      <c r="G632" s="96" t="s">
        <v>141</v>
      </c>
      <c r="H632" s="156">
        <v>95.83</v>
      </c>
      <c r="I632" s="268" t="s">
        <v>3005</v>
      </c>
    </row>
    <row r="633" spans="1:9" ht="40.5">
      <c r="A633">
        <v>1</v>
      </c>
      <c r="B633" s="129"/>
      <c r="C633" s="100">
        <v>545</v>
      </c>
      <c r="D633" s="108" t="s">
        <v>946</v>
      </c>
      <c r="E633" s="98" t="s">
        <v>14</v>
      </c>
      <c r="F633" s="108" t="s">
        <v>957</v>
      </c>
      <c r="G633" s="96" t="s">
        <v>141</v>
      </c>
      <c r="H633" s="156">
        <v>54.17</v>
      </c>
      <c r="I633" s="268" t="s">
        <v>3006</v>
      </c>
    </row>
    <row r="634" spans="1:9" ht="26.25">
      <c r="A634">
        <v>1</v>
      </c>
      <c r="B634" s="128" t="s">
        <v>958</v>
      </c>
      <c r="C634" s="100"/>
      <c r="D634" s="101" t="s">
        <v>959</v>
      </c>
      <c r="E634" s="101"/>
      <c r="F634" s="101"/>
      <c r="G634" s="158"/>
      <c r="H634" s="155"/>
      <c r="I634" s="268" t="s">
        <v>3007</v>
      </c>
    </row>
    <row r="635" spans="1:9" ht="51.75">
      <c r="A635">
        <v>1</v>
      </c>
      <c r="B635" s="129"/>
      <c r="C635" s="100">
        <v>546</v>
      </c>
      <c r="D635" s="108" t="s">
        <v>960</v>
      </c>
      <c r="E635" s="98" t="s">
        <v>14</v>
      </c>
      <c r="F635" s="108" t="s">
        <v>961</v>
      </c>
      <c r="G635" s="96" t="s">
        <v>141</v>
      </c>
      <c r="H635" s="156">
        <v>32.5</v>
      </c>
      <c r="I635" s="268" t="s">
        <v>3008</v>
      </c>
    </row>
    <row r="636" spans="1:9" ht="51.75">
      <c r="A636">
        <v>1</v>
      </c>
      <c r="B636" s="129"/>
      <c r="C636" s="100">
        <v>547</v>
      </c>
      <c r="D636" s="108" t="s">
        <v>960</v>
      </c>
      <c r="E636" s="98" t="s">
        <v>14</v>
      </c>
      <c r="F636" s="108" t="s">
        <v>962</v>
      </c>
      <c r="G636" s="96" t="s">
        <v>141</v>
      </c>
      <c r="H636" s="156">
        <v>54.17</v>
      </c>
      <c r="I636" s="268" t="s">
        <v>3009</v>
      </c>
    </row>
    <row r="637" spans="1:9" ht="40.5">
      <c r="A637">
        <v>1</v>
      </c>
      <c r="B637" s="129"/>
      <c r="C637" s="100">
        <v>548</v>
      </c>
      <c r="D637" s="108" t="s">
        <v>960</v>
      </c>
      <c r="E637" s="98" t="s">
        <v>14</v>
      </c>
      <c r="F637" s="108" t="s">
        <v>963</v>
      </c>
      <c r="G637" s="96" t="s">
        <v>141</v>
      </c>
      <c r="H637" s="156">
        <v>28.33</v>
      </c>
      <c r="I637" s="268" t="s">
        <v>3010</v>
      </c>
    </row>
    <row r="638" spans="1:9" ht="40.5">
      <c r="A638">
        <v>1</v>
      </c>
      <c r="B638" s="129"/>
      <c r="C638" s="100">
        <v>549</v>
      </c>
      <c r="D638" s="108" t="s">
        <v>960</v>
      </c>
      <c r="E638" s="98" t="s">
        <v>14</v>
      </c>
      <c r="F638" s="108" t="s">
        <v>964</v>
      </c>
      <c r="G638" s="96" t="s">
        <v>141</v>
      </c>
      <c r="H638" s="156">
        <v>49.17</v>
      </c>
      <c r="I638" s="268" t="s">
        <v>3011</v>
      </c>
    </row>
    <row r="639" spans="1:9" ht="40.5">
      <c r="A639">
        <v>1</v>
      </c>
      <c r="B639" s="129"/>
      <c r="C639" s="100">
        <v>550</v>
      </c>
      <c r="D639" s="108" t="s">
        <v>960</v>
      </c>
      <c r="E639" s="98" t="s">
        <v>14</v>
      </c>
      <c r="F639" s="108" t="s">
        <v>965</v>
      </c>
      <c r="G639" s="96" t="s">
        <v>141</v>
      </c>
      <c r="H639" s="156">
        <v>46.67</v>
      </c>
      <c r="I639" s="268" t="s">
        <v>3012</v>
      </c>
    </row>
    <row r="640" spans="1:9" ht="40.5">
      <c r="A640">
        <v>1</v>
      </c>
      <c r="B640" s="129"/>
      <c r="C640" s="100">
        <v>551</v>
      </c>
      <c r="D640" s="108" t="s">
        <v>960</v>
      </c>
      <c r="E640" s="98" t="s">
        <v>14</v>
      </c>
      <c r="F640" s="108" t="s">
        <v>966</v>
      </c>
      <c r="G640" s="96" t="s">
        <v>141</v>
      </c>
      <c r="H640" s="156">
        <v>86.07</v>
      </c>
      <c r="I640" s="268" t="s">
        <v>3013</v>
      </c>
    </row>
    <row r="641" spans="1:9" ht="26.25">
      <c r="A641">
        <v>1</v>
      </c>
      <c r="B641" s="128" t="s">
        <v>967</v>
      </c>
      <c r="C641" s="100"/>
      <c r="D641" s="101" t="s">
        <v>968</v>
      </c>
      <c r="E641" s="101"/>
      <c r="F641" s="101"/>
      <c r="G641" s="158"/>
      <c r="H641" s="155"/>
      <c r="I641" s="268" t="s">
        <v>3014</v>
      </c>
    </row>
    <row r="642" spans="1:9" ht="39">
      <c r="A642">
        <v>1</v>
      </c>
      <c r="B642" s="129"/>
      <c r="C642" s="100">
        <v>552</v>
      </c>
      <c r="D642" s="108" t="s">
        <v>946</v>
      </c>
      <c r="E642" s="98" t="s">
        <v>14</v>
      </c>
      <c r="F642" s="108" t="s">
        <v>969</v>
      </c>
      <c r="G642" s="96" t="s">
        <v>141</v>
      </c>
      <c r="H642" s="156">
        <v>62.3</v>
      </c>
      <c r="I642" s="268" t="s">
        <v>3015</v>
      </c>
    </row>
    <row r="643" spans="1:9" ht="39">
      <c r="A643">
        <v>1</v>
      </c>
      <c r="B643" s="129"/>
      <c r="C643" s="100">
        <v>553</v>
      </c>
      <c r="D643" s="108" t="s">
        <v>946</v>
      </c>
      <c r="E643" s="98" t="s">
        <v>14</v>
      </c>
      <c r="F643" s="108" t="s">
        <v>970</v>
      </c>
      <c r="G643" s="96" t="s">
        <v>141</v>
      </c>
      <c r="H643" s="156">
        <v>31.67</v>
      </c>
      <c r="I643" s="268" t="s">
        <v>3016</v>
      </c>
    </row>
    <row r="644" spans="1:9" ht="39">
      <c r="A644">
        <v>1</v>
      </c>
      <c r="B644" s="129"/>
      <c r="C644" s="100">
        <v>554</v>
      </c>
      <c r="D644" s="108" t="s">
        <v>946</v>
      </c>
      <c r="E644" s="98" t="s">
        <v>14</v>
      </c>
      <c r="F644" s="108" t="s">
        <v>971</v>
      </c>
      <c r="G644" s="96" t="s">
        <v>141</v>
      </c>
      <c r="H644" s="156">
        <v>58.68</v>
      </c>
      <c r="I644" s="268" t="s">
        <v>3017</v>
      </c>
    </row>
    <row r="645" spans="1:9" ht="40.5">
      <c r="A645">
        <v>1</v>
      </c>
      <c r="B645" s="129"/>
      <c r="C645" s="100">
        <v>555</v>
      </c>
      <c r="D645" s="108" t="s">
        <v>946</v>
      </c>
      <c r="E645" s="98" t="s">
        <v>14</v>
      </c>
      <c r="F645" s="108" t="s">
        <v>972</v>
      </c>
      <c r="G645" s="96" t="s">
        <v>141</v>
      </c>
      <c r="H645" s="156">
        <v>42.92</v>
      </c>
      <c r="I645" s="268" t="s">
        <v>3018</v>
      </c>
    </row>
    <row r="646" spans="1:9" ht="26.25">
      <c r="A646">
        <v>1</v>
      </c>
      <c r="B646" s="128" t="s">
        <v>973</v>
      </c>
      <c r="C646" s="100"/>
      <c r="D646" s="101" t="s">
        <v>974</v>
      </c>
      <c r="E646" s="101"/>
      <c r="F646" s="101"/>
      <c r="G646" s="158"/>
      <c r="H646" s="155"/>
      <c r="I646" s="268" t="s">
        <v>3019</v>
      </c>
    </row>
    <row r="647" spans="1:9" ht="40.5">
      <c r="A647">
        <v>1</v>
      </c>
      <c r="B647" s="129"/>
      <c r="C647" s="100">
        <v>556</v>
      </c>
      <c r="D647" s="108" t="s">
        <v>960</v>
      </c>
      <c r="E647" s="98" t="s">
        <v>14</v>
      </c>
      <c r="F647" s="108" t="s">
        <v>975</v>
      </c>
      <c r="G647" s="96" t="s">
        <v>141</v>
      </c>
      <c r="H647" s="156">
        <v>15.83</v>
      </c>
      <c r="I647" s="268" t="s">
        <v>3020</v>
      </c>
    </row>
    <row r="648" spans="1:9" ht="40.5">
      <c r="A648">
        <v>1</v>
      </c>
      <c r="B648" s="129"/>
      <c r="C648" s="100">
        <v>557</v>
      </c>
      <c r="D648" s="108" t="s">
        <v>960</v>
      </c>
      <c r="E648" s="98" t="s">
        <v>14</v>
      </c>
      <c r="F648" s="108" t="s">
        <v>976</v>
      </c>
      <c r="G648" s="96" t="s">
        <v>141</v>
      </c>
      <c r="H648" s="156">
        <v>35</v>
      </c>
      <c r="I648" s="268" t="s">
        <v>3021</v>
      </c>
    </row>
    <row r="649" spans="1:9" ht="40.5">
      <c r="A649">
        <v>1</v>
      </c>
      <c r="B649" s="129"/>
      <c r="C649" s="100">
        <v>558</v>
      </c>
      <c r="D649" s="108" t="s">
        <v>960</v>
      </c>
      <c r="E649" s="98" t="s">
        <v>14</v>
      </c>
      <c r="F649" s="108" t="s">
        <v>977</v>
      </c>
      <c r="G649" s="96" t="s">
        <v>141</v>
      </c>
      <c r="H649" s="156">
        <v>55.28</v>
      </c>
      <c r="I649" s="268" t="s">
        <v>3022</v>
      </c>
    </row>
    <row r="650" spans="1:9" ht="40.5">
      <c r="A650">
        <v>1</v>
      </c>
      <c r="B650" s="129"/>
      <c r="C650" s="100">
        <v>559</v>
      </c>
      <c r="D650" s="108" t="s">
        <v>960</v>
      </c>
      <c r="E650" s="98" t="s">
        <v>14</v>
      </c>
      <c r="F650" s="108" t="s">
        <v>978</v>
      </c>
      <c r="G650" s="96" t="s">
        <v>141</v>
      </c>
      <c r="H650" s="156">
        <v>24.17</v>
      </c>
      <c r="I650" s="268" t="s">
        <v>3023</v>
      </c>
    </row>
    <row r="651" spans="1:9" ht="39">
      <c r="A651">
        <v>1</v>
      </c>
      <c r="B651" s="129"/>
      <c r="C651" s="100">
        <v>560</v>
      </c>
      <c r="D651" s="108" t="s">
        <v>960</v>
      </c>
      <c r="E651" s="98" t="s">
        <v>14</v>
      </c>
      <c r="F651" s="108" t="s">
        <v>979</v>
      </c>
      <c r="G651" s="96" t="s">
        <v>141</v>
      </c>
      <c r="H651" s="156">
        <v>51.65</v>
      </c>
      <c r="I651" s="268" t="s">
        <v>3024</v>
      </c>
    </row>
    <row r="652" spans="1:9" ht="39">
      <c r="A652">
        <v>1</v>
      </c>
      <c r="B652" s="129"/>
      <c r="C652" s="100">
        <v>561</v>
      </c>
      <c r="D652" s="108" t="s">
        <v>960</v>
      </c>
      <c r="E652" s="98" t="s">
        <v>14</v>
      </c>
      <c r="F652" s="108" t="s">
        <v>980</v>
      </c>
      <c r="G652" s="96" t="s">
        <v>141</v>
      </c>
      <c r="H652" s="156">
        <v>32</v>
      </c>
      <c r="I652" s="268" t="s">
        <v>3025</v>
      </c>
    </row>
    <row r="653" spans="1:9" ht="51.75">
      <c r="A653">
        <v>1</v>
      </c>
      <c r="B653" s="129"/>
      <c r="C653" s="100">
        <v>562</v>
      </c>
      <c r="D653" s="108" t="s">
        <v>960</v>
      </c>
      <c r="E653" s="98" t="s">
        <v>14</v>
      </c>
      <c r="F653" s="108" t="s">
        <v>981</v>
      </c>
      <c r="G653" s="96" t="s">
        <v>141</v>
      </c>
      <c r="H653" s="156">
        <v>60.65</v>
      </c>
      <c r="I653" s="268" t="s">
        <v>3026</v>
      </c>
    </row>
    <row r="654" spans="1:9" ht="51.75">
      <c r="A654">
        <v>1</v>
      </c>
      <c r="B654" s="129"/>
      <c r="C654" s="100">
        <v>563</v>
      </c>
      <c r="D654" s="108" t="s">
        <v>960</v>
      </c>
      <c r="E654" s="98" t="s">
        <v>14</v>
      </c>
      <c r="F654" s="108" t="s">
        <v>982</v>
      </c>
      <c r="G654" s="96" t="s">
        <v>141</v>
      </c>
      <c r="H654" s="156">
        <v>46.18</v>
      </c>
      <c r="I654" s="268" t="s">
        <v>3027</v>
      </c>
    </row>
    <row r="655" spans="1:9" ht="40.5">
      <c r="A655">
        <v>1</v>
      </c>
      <c r="B655" s="129"/>
      <c r="C655" s="100">
        <v>564</v>
      </c>
      <c r="D655" s="108" t="s">
        <v>960</v>
      </c>
      <c r="E655" s="98" t="s">
        <v>14</v>
      </c>
      <c r="F655" s="108" t="s">
        <v>983</v>
      </c>
      <c r="G655" s="96" t="s">
        <v>141</v>
      </c>
      <c r="H655" s="156">
        <v>25.83</v>
      </c>
      <c r="I655" s="268" t="s">
        <v>3028</v>
      </c>
    </row>
    <row r="656" spans="1:9" ht="40.5">
      <c r="A656">
        <v>1</v>
      </c>
      <c r="B656" s="129"/>
      <c r="C656" s="100">
        <v>565</v>
      </c>
      <c r="D656" s="108" t="s">
        <v>960</v>
      </c>
      <c r="E656" s="98" t="s">
        <v>14</v>
      </c>
      <c r="F656" s="108" t="s">
        <v>984</v>
      </c>
      <c r="G656" s="96" t="s">
        <v>141</v>
      </c>
      <c r="H656" s="156">
        <v>45</v>
      </c>
      <c r="I656" s="268" t="s">
        <v>3029</v>
      </c>
    </row>
    <row r="657" spans="1:9" ht="40.5">
      <c r="A657">
        <v>1</v>
      </c>
      <c r="B657" s="129"/>
      <c r="C657" s="100">
        <v>566</v>
      </c>
      <c r="D657" s="108" t="s">
        <v>960</v>
      </c>
      <c r="E657" s="98" t="s">
        <v>14</v>
      </c>
      <c r="F657" s="108" t="s">
        <v>985</v>
      </c>
      <c r="G657" s="96" t="s">
        <v>141</v>
      </c>
      <c r="H657" s="156">
        <v>65.78</v>
      </c>
      <c r="I657" s="268" t="s">
        <v>3030</v>
      </c>
    </row>
    <row r="658" spans="1:9" ht="40.5">
      <c r="A658">
        <v>1</v>
      </c>
      <c r="B658" s="129"/>
      <c r="C658" s="100">
        <v>567</v>
      </c>
      <c r="D658" s="108" t="s">
        <v>960</v>
      </c>
      <c r="E658" s="98" t="s">
        <v>14</v>
      </c>
      <c r="F658" s="108" t="s">
        <v>986</v>
      </c>
      <c r="G658" s="96" t="s">
        <v>141</v>
      </c>
      <c r="H658" s="156">
        <v>32.5</v>
      </c>
      <c r="I658" s="268" t="s">
        <v>3031</v>
      </c>
    </row>
    <row r="659" spans="1:9" ht="26.25">
      <c r="A659">
        <v>1</v>
      </c>
      <c r="B659" s="128" t="s">
        <v>987</v>
      </c>
      <c r="C659" s="100"/>
      <c r="D659" s="101" t="s">
        <v>988</v>
      </c>
      <c r="E659" s="101"/>
      <c r="F659" s="101"/>
      <c r="G659" s="158"/>
      <c r="H659" s="155"/>
      <c r="I659" s="268" t="s">
        <v>3032</v>
      </c>
    </row>
    <row r="660" spans="1:9" ht="26.25">
      <c r="A660">
        <v>1</v>
      </c>
      <c r="B660" s="129"/>
      <c r="C660" s="100">
        <v>568</v>
      </c>
      <c r="D660" s="108" t="s">
        <v>513</v>
      </c>
      <c r="E660" s="98" t="s">
        <v>40</v>
      </c>
      <c r="F660" s="108" t="s">
        <v>989</v>
      </c>
      <c r="G660" s="115" t="s">
        <v>141</v>
      </c>
      <c r="H660" s="156">
        <v>2</v>
      </c>
      <c r="I660" s="268" t="s">
        <v>3033</v>
      </c>
    </row>
    <row r="661" spans="1:9" ht="26.25">
      <c r="A661">
        <v>1</v>
      </c>
      <c r="B661" s="129"/>
      <c r="C661" s="100">
        <v>569</v>
      </c>
      <c r="D661" s="108" t="s">
        <v>513</v>
      </c>
      <c r="E661" s="98" t="s">
        <v>40</v>
      </c>
      <c r="F661" s="108" t="s">
        <v>990</v>
      </c>
      <c r="G661" s="115" t="s">
        <v>141</v>
      </c>
      <c r="H661" s="156">
        <v>2.5</v>
      </c>
      <c r="I661" s="268" t="s">
        <v>3034</v>
      </c>
    </row>
    <row r="662" spans="1:9" ht="26.25">
      <c r="A662">
        <v>1</v>
      </c>
      <c r="B662" s="129"/>
      <c r="C662" s="100">
        <v>570</v>
      </c>
      <c r="D662" s="108" t="s">
        <v>513</v>
      </c>
      <c r="E662" s="98" t="s">
        <v>40</v>
      </c>
      <c r="F662" s="108" t="s">
        <v>991</v>
      </c>
      <c r="G662" s="115" t="s">
        <v>141</v>
      </c>
      <c r="H662" s="156">
        <v>2.4</v>
      </c>
      <c r="I662" s="268" t="s">
        <v>3035</v>
      </c>
    </row>
    <row r="663" spans="1:9" ht="26.25">
      <c r="A663">
        <v>1</v>
      </c>
      <c r="B663" s="129"/>
      <c r="C663" s="100">
        <v>571</v>
      </c>
      <c r="D663" s="108" t="s">
        <v>513</v>
      </c>
      <c r="E663" s="98" t="s">
        <v>40</v>
      </c>
      <c r="F663" s="108" t="s">
        <v>992</v>
      </c>
      <c r="G663" s="115" t="s">
        <v>141</v>
      </c>
      <c r="H663" s="156">
        <v>2.4</v>
      </c>
      <c r="I663" s="268" t="s">
        <v>3036</v>
      </c>
    </row>
    <row r="664" spans="1:9" ht="26.25">
      <c r="A664">
        <v>1</v>
      </c>
      <c r="B664" s="129"/>
      <c r="C664" s="100">
        <v>572</v>
      </c>
      <c r="D664" s="108" t="s">
        <v>513</v>
      </c>
      <c r="E664" s="98" t="s">
        <v>40</v>
      </c>
      <c r="F664" s="108" t="s">
        <v>993</v>
      </c>
      <c r="G664" s="115" t="s">
        <v>141</v>
      </c>
      <c r="H664" s="156">
        <v>2.57</v>
      </c>
      <c r="I664" s="268" t="s">
        <v>3037</v>
      </c>
    </row>
    <row r="665" spans="1:9" ht="26.25">
      <c r="A665">
        <v>1</v>
      </c>
      <c r="B665" s="129"/>
      <c r="C665" s="100">
        <v>573</v>
      </c>
      <c r="D665" s="108" t="s">
        <v>513</v>
      </c>
      <c r="E665" s="98" t="s">
        <v>40</v>
      </c>
      <c r="F665" s="108" t="s">
        <v>994</v>
      </c>
      <c r="G665" s="115" t="s">
        <v>141</v>
      </c>
      <c r="H665" s="156">
        <v>2.57</v>
      </c>
      <c r="I665" s="268" t="s">
        <v>3038</v>
      </c>
    </row>
    <row r="666" spans="1:9" ht="26.25">
      <c r="A666">
        <v>1</v>
      </c>
      <c r="B666" s="129"/>
      <c r="C666" s="100">
        <v>574</v>
      </c>
      <c r="D666" s="108" t="s">
        <v>513</v>
      </c>
      <c r="E666" s="98" t="s">
        <v>40</v>
      </c>
      <c r="F666" s="108" t="s">
        <v>995</v>
      </c>
      <c r="G666" s="115" t="s">
        <v>141</v>
      </c>
      <c r="H666" s="156">
        <v>3.68</v>
      </c>
      <c r="I666" s="268" t="s">
        <v>3039</v>
      </c>
    </row>
    <row r="667" spans="1:9" ht="26.25">
      <c r="A667">
        <v>1</v>
      </c>
      <c r="B667" s="129"/>
      <c r="C667" s="100">
        <v>575</v>
      </c>
      <c r="D667" s="108" t="s">
        <v>513</v>
      </c>
      <c r="E667" s="98" t="s">
        <v>40</v>
      </c>
      <c r="F667" s="108" t="s">
        <v>996</v>
      </c>
      <c r="G667" s="115" t="s">
        <v>141</v>
      </c>
      <c r="H667" s="156">
        <v>3.68</v>
      </c>
      <c r="I667" s="268" t="s">
        <v>3040</v>
      </c>
    </row>
    <row r="668" spans="1:9" ht="26.25">
      <c r="A668">
        <v>1</v>
      </c>
      <c r="B668" s="83"/>
      <c r="C668" s="138"/>
      <c r="D668" s="139" t="s">
        <v>997</v>
      </c>
      <c r="E668" s="151"/>
      <c r="F668" s="151"/>
      <c r="G668" s="198"/>
      <c r="H668" s="199"/>
      <c r="I668" s="270" t="s">
        <v>3041</v>
      </c>
    </row>
    <row r="669" spans="1:9" ht="26.25">
      <c r="A669">
        <v>1</v>
      </c>
      <c r="B669" s="128" t="s">
        <v>998</v>
      </c>
      <c r="C669" s="90"/>
      <c r="D669" s="101" t="s">
        <v>999</v>
      </c>
      <c r="E669" s="101"/>
      <c r="F669" s="93"/>
      <c r="G669" s="98"/>
      <c r="H669" s="200"/>
      <c r="I669" s="268" t="s">
        <v>3042</v>
      </c>
    </row>
    <row r="670" spans="1:9" ht="15">
      <c r="A670">
        <v>1</v>
      </c>
      <c r="B670" s="129"/>
      <c r="C670" s="100">
        <v>576</v>
      </c>
      <c r="D670" s="108" t="s">
        <v>1000</v>
      </c>
      <c r="E670" s="98" t="s">
        <v>40</v>
      </c>
      <c r="F670" s="93" t="s">
        <v>1001</v>
      </c>
      <c r="G670" s="98" t="s">
        <v>623</v>
      </c>
      <c r="H670" s="200">
        <v>0.46</v>
      </c>
      <c r="I670" s="268" t="s">
        <v>3043</v>
      </c>
    </row>
    <row r="671" spans="1:9" ht="15">
      <c r="A671">
        <v>1</v>
      </c>
      <c r="B671" s="129"/>
      <c r="C671" s="100">
        <v>577</v>
      </c>
      <c r="D671" s="108" t="s">
        <v>1000</v>
      </c>
      <c r="E671" s="98" t="s">
        <v>40</v>
      </c>
      <c r="F671" s="93" t="s">
        <v>1002</v>
      </c>
      <c r="G671" s="98" t="s">
        <v>141</v>
      </c>
      <c r="H671" s="200">
        <v>0.6</v>
      </c>
      <c r="I671" s="268" t="s">
        <v>3044</v>
      </c>
    </row>
    <row r="672" spans="1:9" ht="15">
      <c r="A672">
        <v>1</v>
      </c>
      <c r="B672" s="129"/>
      <c r="C672" s="100">
        <v>578</v>
      </c>
      <c r="D672" s="108" t="s">
        <v>1000</v>
      </c>
      <c r="E672" s="98" t="s">
        <v>40</v>
      </c>
      <c r="F672" s="93" t="s">
        <v>1003</v>
      </c>
      <c r="G672" s="98" t="s">
        <v>623</v>
      </c>
      <c r="H672" s="200">
        <v>0.37</v>
      </c>
      <c r="I672" s="268" t="s">
        <v>3045</v>
      </c>
    </row>
    <row r="673" spans="1:9" ht="15">
      <c r="A673">
        <v>1</v>
      </c>
      <c r="B673" s="129"/>
      <c r="C673" s="100">
        <v>579</v>
      </c>
      <c r="D673" s="108" t="s">
        <v>1000</v>
      </c>
      <c r="E673" s="98" t="s">
        <v>40</v>
      </c>
      <c r="F673" s="93" t="s">
        <v>1004</v>
      </c>
      <c r="G673" s="98" t="s">
        <v>141</v>
      </c>
      <c r="H673" s="200">
        <v>0.45</v>
      </c>
      <c r="I673" s="268" t="s">
        <v>3046</v>
      </c>
    </row>
    <row r="674" spans="1:9" ht="15">
      <c r="A674">
        <v>1</v>
      </c>
      <c r="B674" s="128"/>
      <c r="C674" s="100">
        <v>580</v>
      </c>
      <c r="D674" s="101" t="s">
        <v>1000</v>
      </c>
      <c r="E674" s="98" t="s">
        <v>40</v>
      </c>
      <c r="F674" s="93" t="s">
        <v>1005</v>
      </c>
      <c r="G674" s="98" t="s">
        <v>141</v>
      </c>
      <c r="H674" s="200">
        <v>0.87</v>
      </c>
      <c r="I674" s="268" t="s">
        <v>3047</v>
      </c>
    </row>
    <row r="675" spans="1:9" ht="15">
      <c r="A675">
        <v>1</v>
      </c>
      <c r="B675" s="129"/>
      <c r="C675" s="100">
        <v>581</v>
      </c>
      <c r="D675" s="108" t="s">
        <v>1000</v>
      </c>
      <c r="E675" s="98" t="s">
        <v>40</v>
      </c>
      <c r="F675" s="108" t="s">
        <v>1006</v>
      </c>
      <c r="G675" s="98" t="s">
        <v>141</v>
      </c>
      <c r="H675" s="200">
        <v>0.46</v>
      </c>
      <c r="I675" s="268" t="s">
        <v>3048</v>
      </c>
    </row>
    <row r="676" spans="1:9" ht="15">
      <c r="A676">
        <v>1</v>
      </c>
      <c r="B676" s="129"/>
      <c r="C676" s="100">
        <v>582</v>
      </c>
      <c r="D676" s="108" t="s">
        <v>1000</v>
      </c>
      <c r="E676" s="98" t="s">
        <v>40</v>
      </c>
      <c r="F676" s="108" t="s">
        <v>1007</v>
      </c>
      <c r="G676" s="98" t="s">
        <v>141</v>
      </c>
      <c r="H676" s="200">
        <v>0.55000000000000004</v>
      </c>
      <c r="I676" s="268" t="s">
        <v>3049</v>
      </c>
    </row>
    <row r="677" spans="1:9" ht="15">
      <c r="A677">
        <v>1</v>
      </c>
      <c r="B677" s="129"/>
      <c r="C677" s="100">
        <v>583</v>
      </c>
      <c r="D677" s="101" t="s">
        <v>1000</v>
      </c>
      <c r="E677" s="98" t="s">
        <v>40</v>
      </c>
      <c r="F677" s="93" t="s">
        <v>1008</v>
      </c>
      <c r="G677" s="98" t="s">
        <v>141</v>
      </c>
      <c r="H677" s="200">
        <v>1.1100000000000001</v>
      </c>
      <c r="I677" s="268" t="s">
        <v>3050</v>
      </c>
    </row>
    <row r="678" spans="1:9" ht="15">
      <c r="A678">
        <v>1</v>
      </c>
      <c r="B678" s="128"/>
      <c r="C678" s="100">
        <v>584</v>
      </c>
      <c r="D678" s="101" t="s">
        <v>1000</v>
      </c>
      <c r="E678" s="98" t="s">
        <v>40</v>
      </c>
      <c r="F678" s="101" t="s">
        <v>1009</v>
      </c>
      <c r="G678" s="113" t="s">
        <v>623</v>
      </c>
      <c r="H678" s="200">
        <v>0.6</v>
      </c>
      <c r="I678" s="268" t="s">
        <v>3051</v>
      </c>
    </row>
    <row r="679" spans="1:9" ht="15">
      <c r="A679">
        <v>1</v>
      </c>
      <c r="B679" s="129"/>
      <c r="C679" s="100">
        <v>585</v>
      </c>
      <c r="D679" s="101" t="s">
        <v>1000</v>
      </c>
      <c r="E679" s="98" t="s">
        <v>40</v>
      </c>
      <c r="F679" s="101" t="s">
        <v>1010</v>
      </c>
      <c r="G679" s="113" t="s">
        <v>623</v>
      </c>
      <c r="H679" s="200">
        <v>0.6</v>
      </c>
      <c r="I679" s="268" t="s">
        <v>3052</v>
      </c>
    </row>
    <row r="680" spans="1:9" ht="15">
      <c r="A680">
        <v>1</v>
      </c>
      <c r="B680" s="129"/>
      <c r="C680" s="100">
        <v>586</v>
      </c>
      <c r="D680" s="101" t="s">
        <v>1000</v>
      </c>
      <c r="E680" s="98" t="s">
        <v>40</v>
      </c>
      <c r="F680" s="93" t="s">
        <v>1011</v>
      </c>
      <c r="G680" s="98" t="s">
        <v>141</v>
      </c>
      <c r="H680" s="200">
        <v>1.23</v>
      </c>
      <c r="I680" s="268" t="s">
        <v>3053</v>
      </c>
    </row>
    <row r="681" spans="1:9" ht="15">
      <c r="A681">
        <v>1</v>
      </c>
      <c r="B681" s="129"/>
      <c r="C681" s="100">
        <v>587</v>
      </c>
      <c r="D681" s="108" t="s">
        <v>1000</v>
      </c>
      <c r="E681" s="98" t="s">
        <v>40</v>
      </c>
      <c r="F681" s="108" t="s">
        <v>1012</v>
      </c>
      <c r="G681" s="98" t="s">
        <v>141</v>
      </c>
      <c r="H681" s="200">
        <v>1.48</v>
      </c>
      <c r="I681" s="268" t="s">
        <v>3054</v>
      </c>
    </row>
    <row r="682" spans="1:9" ht="15">
      <c r="A682">
        <v>1</v>
      </c>
      <c r="B682" s="129"/>
      <c r="C682" s="100">
        <v>588</v>
      </c>
      <c r="D682" s="108" t="s">
        <v>1000</v>
      </c>
      <c r="E682" s="98" t="s">
        <v>40</v>
      </c>
      <c r="F682" s="93" t="s">
        <v>1013</v>
      </c>
      <c r="G682" s="98" t="s">
        <v>141</v>
      </c>
      <c r="H682" s="200">
        <v>0.65</v>
      </c>
      <c r="I682" s="268" t="s">
        <v>3055</v>
      </c>
    </row>
    <row r="683" spans="1:9" ht="15">
      <c r="A683">
        <v>1</v>
      </c>
      <c r="B683" s="129"/>
      <c r="C683" s="100">
        <v>589</v>
      </c>
      <c r="D683" s="108" t="s">
        <v>1000</v>
      </c>
      <c r="E683" s="98" t="s">
        <v>40</v>
      </c>
      <c r="F683" s="93" t="s">
        <v>1014</v>
      </c>
      <c r="G683" s="98" t="s">
        <v>141</v>
      </c>
      <c r="H683" s="200">
        <v>0.75</v>
      </c>
      <c r="I683" s="268" t="s">
        <v>3056</v>
      </c>
    </row>
    <row r="684" spans="1:9" ht="15">
      <c r="A684">
        <v>1</v>
      </c>
      <c r="B684" s="129"/>
      <c r="C684" s="100">
        <v>590</v>
      </c>
      <c r="D684" s="108" t="s">
        <v>1000</v>
      </c>
      <c r="E684" s="98" t="s">
        <v>40</v>
      </c>
      <c r="F684" s="93" t="s">
        <v>1015</v>
      </c>
      <c r="G684" s="98" t="s">
        <v>141</v>
      </c>
      <c r="H684" s="200">
        <v>0.92</v>
      </c>
      <c r="I684" s="268" t="s">
        <v>3057</v>
      </c>
    </row>
    <row r="685" spans="1:9" ht="15">
      <c r="A685">
        <v>1</v>
      </c>
      <c r="B685" s="129"/>
      <c r="C685" s="100">
        <v>591</v>
      </c>
      <c r="D685" s="101" t="s">
        <v>1000</v>
      </c>
      <c r="E685" s="98" t="s">
        <v>40</v>
      </c>
      <c r="F685" s="93" t="s">
        <v>1016</v>
      </c>
      <c r="G685" s="98" t="s">
        <v>141</v>
      </c>
      <c r="H685" s="200">
        <v>0.61</v>
      </c>
      <c r="I685" s="268" t="s">
        <v>3058</v>
      </c>
    </row>
    <row r="686" spans="1:9" ht="15">
      <c r="A686">
        <v>1</v>
      </c>
      <c r="B686" s="128"/>
      <c r="C686" s="100">
        <v>592</v>
      </c>
      <c r="D686" s="101" t="s">
        <v>1000</v>
      </c>
      <c r="E686" s="98" t="s">
        <v>40</v>
      </c>
      <c r="F686" s="93" t="s">
        <v>1017</v>
      </c>
      <c r="G686" s="98" t="s">
        <v>141</v>
      </c>
      <c r="H686" s="200">
        <v>0.7</v>
      </c>
      <c r="I686" s="268" t="s">
        <v>3059</v>
      </c>
    </row>
    <row r="687" spans="1:9" ht="15">
      <c r="A687">
        <v>1</v>
      </c>
      <c r="B687" s="128"/>
      <c r="C687" s="100">
        <v>593</v>
      </c>
      <c r="D687" s="101" t="s">
        <v>1000</v>
      </c>
      <c r="E687" s="98" t="s">
        <v>40</v>
      </c>
      <c r="F687" s="93" t="s">
        <v>1018</v>
      </c>
      <c r="G687" s="98" t="s">
        <v>141</v>
      </c>
      <c r="H687" s="200">
        <v>0.87</v>
      </c>
      <c r="I687" s="268" t="s">
        <v>3060</v>
      </c>
    </row>
    <row r="688" spans="1:9" ht="15">
      <c r="A688">
        <v>1</v>
      </c>
      <c r="B688" s="128"/>
      <c r="C688" s="100">
        <v>594</v>
      </c>
      <c r="D688" s="101" t="s">
        <v>1000</v>
      </c>
      <c r="E688" s="98" t="s">
        <v>40</v>
      </c>
      <c r="F688" s="93" t="s">
        <v>1019</v>
      </c>
      <c r="G688" s="98" t="s">
        <v>141</v>
      </c>
      <c r="H688" s="200">
        <v>1.06</v>
      </c>
      <c r="I688" s="268" t="s">
        <v>3061</v>
      </c>
    </row>
    <row r="689" spans="1:9" ht="15">
      <c r="A689">
        <v>1</v>
      </c>
      <c r="B689" s="128"/>
      <c r="C689" s="100">
        <v>595</v>
      </c>
      <c r="D689" s="101" t="s">
        <v>1000</v>
      </c>
      <c r="E689" s="98" t="s">
        <v>40</v>
      </c>
      <c r="F689" s="93" t="s">
        <v>1020</v>
      </c>
      <c r="G689" s="98" t="s">
        <v>141</v>
      </c>
      <c r="H689" s="200">
        <v>1.24</v>
      </c>
      <c r="I689" s="268" t="s">
        <v>3062</v>
      </c>
    </row>
    <row r="690" spans="1:9" ht="15">
      <c r="A690">
        <v>1</v>
      </c>
      <c r="B690" s="128"/>
      <c r="C690" s="100">
        <v>596</v>
      </c>
      <c r="D690" s="108" t="s">
        <v>1000</v>
      </c>
      <c r="E690" s="98" t="s">
        <v>40</v>
      </c>
      <c r="F690" s="93" t="s">
        <v>1021</v>
      </c>
      <c r="G690" s="98" t="s">
        <v>141</v>
      </c>
      <c r="H690" s="200">
        <v>0.73</v>
      </c>
      <c r="I690" s="268" t="s">
        <v>3063</v>
      </c>
    </row>
    <row r="691" spans="1:9" ht="15">
      <c r="A691">
        <v>1</v>
      </c>
      <c r="B691" s="129"/>
      <c r="C691" s="100">
        <v>597</v>
      </c>
      <c r="D691" s="108" t="s">
        <v>1000</v>
      </c>
      <c r="E691" s="98" t="s">
        <v>40</v>
      </c>
      <c r="F691" s="93" t="s">
        <v>1022</v>
      </c>
      <c r="G691" s="98" t="s">
        <v>623</v>
      </c>
      <c r="H691" s="200">
        <v>1.2</v>
      </c>
      <c r="I691" s="268" t="s">
        <v>3064</v>
      </c>
    </row>
    <row r="692" spans="1:9" ht="15">
      <c r="A692">
        <v>1</v>
      </c>
      <c r="B692" s="129"/>
      <c r="C692" s="100">
        <v>598</v>
      </c>
      <c r="D692" s="108" t="s">
        <v>1000</v>
      </c>
      <c r="E692" s="98" t="s">
        <v>40</v>
      </c>
      <c r="F692" s="93" t="s">
        <v>1022</v>
      </c>
      <c r="G692" s="98" t="s">
        <v>141</v>
      </c>
      <c r="H692" s="200">
        <v>0.82</v>
      </c>
      <c r="I692" s="268" t="s">
        <v>3064</v>
      </c>
    </row>
    <row r="693" spans="1:9" ht="15">
      <c r="A693">
        <v>1</v>
      </c>
      <c r="B693" s="129"/>
      <c r="C693" s="100">
        <v>599</v>
      </c>
      <c r="D693" s="108" t="s">
        <v>1000</v>
      </c>
      <c r="E693" s="98" t="s">
        <v>40</v>
      </c>
      <c r="F693" s="93" t="s">
        <v>1023</v>
      </c>
      <c r="G693" s="98" t="s">
        <v>623</v>
      </c>
      <c r="H693" s="200">
        <v>1.5</v>
      </c>
      <c r="I693" s="268" t="s">
        <v>3065</v>
      </c>
    </row>
    <row r="694" spans="1:9" ht="15">
      <c r="A694">
        <v>1</v>
      </c>
      <c r="B694" s="129"/>
      <c r="C694" s="100">
        <v>600</v>
      </c>
      <c r="D694" s="108" t="s">
        <v>1000</v>
      </c>
      <c r="E694" s="98" t="s">
        <v>40</v>
      </c>
      <c r="F694" s="93" t="s">
        <v>1023</v>
      </c>
      <c r="G694" s="98" t="s">
        <v>141</v>
      </c>
      <c r="H694" s="200">
        <v>1.05</v>
      </c>
      <c r="I694" s="268" t="s">
        <v>3065</v>
      </c>
    </row>
    <row r="695" spans="1:9" ht="15">
      <c r="A695">
        <v>1</v>
      </c>
      <c r="B695" s="129"/>
      <c r="C695" s="100">
        <v>601</v>
      </c>
      <c r="D695" s="101" t="s">
        <v>1000</v>
      </c>
      <c r="E695" s="98" t="s">
        <v>40</v>
      </c>
      <c r="F695" s="93" t="s">
        <v>1024</v>
      </c>
      <c r="G695" s="98" t="s">
        <v>141</v>
      </c>
      <c r="H695" s="200">
        <v>1.24</v>
      </c>
      <c r="I695" s="268" t="s">
        <v>3066</v>
      </c>
    </row>
    <row r="696" spans="1:9" ht="15">
      <c r="A696">
        <v>1</v>
      </c>
      <c r="B696" s="128"/>
      <c r="C696" s="100">
        <v>602</v>
      </c>
      <c r="D696" s="108" t="s">
        <v>1000</v>
      </c>
      <c r="E696" s="98" t="s">
        <v>40</v>
      </c>
      <c r="F696" s="108" t="s">
        <v>1025</v>
      </c>
      <c r="G696" s="98" t="s">
        <v>141</v>
      </c>
      <c r="H696" s="200">
        <v>1.47</v>
      </c>
      <c r="I696" s="268" t="s">
        <v>3067</v>
      </c>
    </row>
    <row r="697" spans="1:9" ht="15">
      <c r="A697">
        <v>1</v>
      </c>
      <c r="B697" s="129"/>
      <c r="C697" s="100">
        <v>603</v>
      </c>
      <c r="D697" s="101" t="s">
        <v>1000</v>
      </c>
      <c r="E697" s="98" t="s">
        <v>40</v>
      </c>
      <c r="F697" s="93" t="s">
        <v>1026</v>
      </c>
      <c r="G697" s="98" t="s">
        <v>141</v>
      </c>
      <c r="H697" s="200">
        <v>1.66</v>
      </c>
      <c r="I697" s="268" t="s">
        <v>3068</v>
      </c>
    </row>
    <row r="698" spans="1:9" ht="15">
      <c r="A698">
        <v>1</v>
      </c>
      <c r="B698" s="128"/>
      <c r="C698" s="100">
        <v>604</v>
      </c>
      <c r="D698" s="101" t="s">
        <v>1000</v>
      </c>
      <c r="E698" s="98" t="s">
        <v>40</v>
      </c>
      <c r="F698" s="93" t="s">
        <v>1027</v>
      </c>
      <c r="G698" s="98" t="s">
        <v>623</v>
      </c>
      <c r="H698" s="200">
        <v>1.66</v>
      </c>
      <c r="I698" s="268" t="s">
        <v>3069</v>
      </c>
    </row>
    <row r="699" spans="1:9" ht="15">
      <c r="A699">
        <v>1</v>
      </c>
      <c r="B699" s="128"/>
      <c r="C699" s="100">
        <v>605</v>
      </c>
      <c r="D699" s="101" t="s">
        <v>1000</v>
      </c>
      <c r="E699" s="98" t="s">
        <v>40</v>
      </c>
      <c r="F699" s="93" t="s">
        <v>1028</v>
      </c>
      <c r="G699" s="98" t="s">
        <v>623</v>
      </c>
      <c r="H699" s="200">
        <v>2.08</v>
      </c>
      <c r="I699" s="268" t="s">
        <v>3070</v>
      </c>
    </row>
    <row r="700" spans="1:9" ht="15">
      <c r="A700">
        <v>1</v>
      </c>
      <c r="B700" s="128"/>
      <c r="C700" s="100">
        <v>606</v>
      </c>
      <c r="D700" s="108" t="s">
        <v>1000</v>
      </c>
      <c r="E700" s="98" t="s">
        <v>40</v>
      </c>
      <c r="F700" s="93" t="s">
        <v>1027</v>
      </c>
      <c r="G700" s="98" t="s">
        <v>141</v>
      </c>
      <c r="H700" s="200">
        <v>1.1200000000000001</v>
      </c>
      <c r="I700" s="268" t="s">
        <v>3069</v>
      </c>
    </row>
    <row r="701" spans="1:9" ht="15">
      <c r="A701">
        <v>1</v>
      </c>
      <c r="B701" s="129"/>
      <c r="C701" s="100">
        <v>607</v>
      </c>
      <c r="D701" s="101" t="s">
        <v>1000</v>
      </c>
      <c r="E701" s="98" t="s">
        <v>40</v>
      </c>
      <c r="F701" s="93" t="s">
        <v>1029</v>
      </c>
      <c r="G701" s="98" t="s">
        <v>141</v>
      </c>
      <c r="H701" s="200">
        <v>1.39</v>
      </c>
      <c r="I701" s="268" t="s">
        <v>3071</v>
      </c>
    </row>
    <row r="702" spans="1:9" ht="15">
      <c r="A702">
        <v>1</v>
      </c>
      <c r="B702" s="128"/>
      <c r="C702" s="100">
        <v>608</v>
      </c>
      <c r="D702" s="108" t="s">
        <v>1000</v>
      </c>
      <c r="E702" s="98" t="s">
        <v>40</v>
      </c>
      <c r="F702" s="108" t="s">
        <v>1030</v>
      </c>
      <c r="G702" s="98" t="s">
        <v>141</v>
      </c>
      <c r="H702" s="200">
        <v>1.69</v>
      </c>
      <c r="I702" s="268" t="s">
        <v>3072</v>
      </c>
    </row>
    <row r="703" spans="1:9" ht="15">
      <c r="A703">
        <v>1</v>
      </c>
      <c r="B703" s="129"/>
      <c r="C703" s="100">
        <v>609</v>
      </c>
      <c r="D703" s="108" t="s">
        <v>1000</v>
      </c>
      <c r="E703" s="98" t="s">
        <v>40</v>
      </c>
      <c r="F703" s="93" t="s">
        <v>1031</v>
      </c>
      <c r="G703" s="98" t="s">
        <v>141</v>
      </c>
      <c r="H703" s="200">
        <v>1.97</v>
      </c>
      <c r="I703" s="268" t="s">
        <v>3073</v>
      </c>
    </row>
    <row r="704" spans="1:9" ht="15">
      <c r="A704">
        <v>1</v>
      </c>
      <c r="B704" s="129"/>
      <c r="C704" s="100">
        <v>610</v>
      </c>
      <c r="D704" s="108" t="s">
        <v>1000</v>
      </c>
      <c r="E704" s="98" t="s">
        <v>40</v>
      </c>
      <c r="F704" s="93" t="s">
        <v>1032</v>
      </c>
      <c r="G704" s="98" t="s">
        <v>141</v>
      </c>
      <c r="H704" s="200">
        <v>2.2200000000000002</v>
      </c>
      <c r="I704" s="268" t="s">
        <v>3074</v>
      </c>
    </row>
    <row r="705" spans="1:9" ht="15">
      <c r="A705">
        <v>1</v>
      </c>
      <c r="B705" s="129"/>
      <c r="C705" s="100">
        <v>611</v>
      </c>
      <c r="D705" s="108" t="s">
        <v>1000</v>
      </c>
      <c r="E705" s="98" t="s">
        <v>40</v>
      </c>
      <c r="F705" s="93" t="s">
        <v>1032</v>
      </c>
      <c r="G705" s="98" t="s">
        <v>623</v>
      </c>
      <c r="H705" s="200">
        <v>2.78</v>
      </c>
      <c r="I705" s="268" t="s">
        <v>3074</v>
      </c>
    </row>
    <row r="706" spans="1:9" ht="15">
      <c r="A706">
        <v>1</v>
      </c>
      <c r="B706" s="129"/>
      <c r="C706" s="100">
        <v>612</v>
      </c>
      <c r="D706" s="101" t="s">
        <v>1000</v>
      </c>
      <c r="E706" s="98" t="s">
        <v>40</v>
      </c>
      <c r="F706" s="93" t="s">
        <v>1033</v>
      </c>
      <c r="G706" s="98" t="s">
        <v>141</v>
      </c>
      <c r="H706" s="200">
        <v>1.33</v>
      </c>
      <c r="I706" s="268" t="s">
        <v>3075</v>
      </c>
    </row>
    <row r="707" spans="1:9" ht="15">
      <c r="A707">
        <v>1</v>
      </c>
      <c r="B707" s="128"/>
      <c r="C707" s="100">
        <v>613</v>
      </c>
      <c r="D707" s="108" t="s">
        <v>1000</v>
      </c>
      <c r="E707" s="98" t="s">
        <v>40</v>
      </c>
      <c r="F707" s="93" t="s">
        <v>1034</v>
      </c>
      <c r="G707" s="98" t="s">
        <v>141</v>
      </c>
      <c r="H707" s="200">
        <v>1.66</v>
      </c>
      <c r="I707" s="268" t="s">
        <v>3076</v>
      </c>
    </row>
    <row r="708" spans="1:9" ht="15">
      <c r="A708">
        <v>1</v>
      </c>
      <c r="B708" s="129"/>
      <c r="C708" s="100">
        <v>614</v>
      </c>
      <c r="D708" s="108" t="s">
        <v>1000</v>
      </c>
      <c r="E708" s="98" t="s">
        <v>40</v>
      </c>
      <c r="F708" s="93" t="s">
        <v>1035</v>
      </c>
      <c r="G708" s="98" t="s">
        <v>141</v>
      </c>
      <c r="H708" s="200">
        <v>1.98</v>
      </c>
      <c r="I708" s="268" t="s">
        <v>3077</v>
      </c>
    </row>
    <row r="709" spans="1:9" ht="15">
      <c r="A709">
        <v>1</v>
      </c>
      <c r="B709" s="129"/>
      <c r="C709" s="100">
        <v>615</v>
      </c>
      <c r="D709" s="101" t="s">
        <v>1000</v>
      </c>
      <c r="E709" s="98" t="s">
        <v>40</v>
      </c>
      <c r="F709" s="93" t="s">
        <v>1036</v>
      </c>
      <c r="G709" s="98" t="s">
        <v>141</v>
      </c>
      <c r="H709" s="200">
        <v>2.36</v>
      </c>
      <c r="I709" s="268" t="s">
        <v>3078</v>
      </c>
    </row>
    <row r="710" spans="1:9" ht="15">
      <c r="A710">
        <v>1</v>
      </c>
      <c r="B710" s="128"/>
      <c r="C710" s="100">
        <v>616</v>
      </c>
      <c r="D710" s="101" t="s">
        <v>1000</v>
      </c>
      <c r="E710" s="98" t="s">
        <v>40</v>
      </c>
      <c r="F710" s="93" t="s">
        <v>1037</v>
      </c>
      <c r="G710" s="98" t="s">
        <v>141</v>
      </c>
      <c r="H710" s="200">
        <v>2.66</v>
      </c>
      <c r="I710" s="268" t="s">
        <v>3079</v>
      </c>
    </row>
    <row r="711" spans="1:9" ht="15">
      <c r="A711">
        <v>1</v>
      </c>
      <c r="B711" s="128"/>
      <c r="C711" s="100">
        <v>617</v>
      </c>
      <c r="D711" s="108" t="s">
        <v>1000</v>
      </c>
      <c r="E711" s="98" t="s">
        <v>40</v>
      </c>
      <c r="F711" s="108" t="s">
        <v>1038</v>
      </c>
      <c r="G711" s="98" t="s">
        <v>141</v>
      </c>
      <c r="H711" s="200">
        <v>2.2799999999999998</v>
      </c>
      <c r="I711" s="268" t="s">
        <v>3080</v>
      </c>
    </row>
    <row r="712" spans="1:9" ht="15">
      <c r="A712">
        <v>1</v>
      </c>
      <c r="B712" s="129"/>
      <c r="C712" s="100">
        <v>618</v>
      </c>
      <c r="D712" s="108" t="s">
        <v>1000</v>
      </c>
      <c r="E712" s="98" t="s">
        <v>40</v>
      </c>
      <c r="F712" s="93" t="s">
        <v>1039</v>
      </c>
      <c r="G712" s="98" t="s">
        <v>141</v>
      </c>
      <c r="H712" s="200">
        <v>3.06</v>
      </c>
      <c r="I712" s="268" t="s">
        <v>3081</v>
      </c>
    </row>
    <row r="713" spans="1:9" ht="15">
      <c r="A713">
        <v>1</v>
      </c>
      <c r="B713" s="129"/>
      <c r="C713" s="100">
        <v>619</v>
      </c>
      <c r="D713" s="108" t="s">
        <v>1000</v>
      </c>
      <c r="E713" s="98" t="s">
        <v>40</v>
      </c>
      <c r="F713" s="93" t="s">
        <v>1040</v>
      </c>
      <c r="G713" s="98" t="s">
        <v>141</v>
      </c>
      <c r="H713" s="200">
        <v>1.59</v>
      </c>
      <c r="I713" s="268" t="s">
        <v>3082</v>
      </c>
    </row>
    <row r="714" spans="1:9" ht="15">
      <c r="A714">
        <v>1</v>
      </c>
      <c r="B714" s="129"/>
      <c r="C714" s="100">
        <v>620</v>
      </c>
      <c r="D714" s="108" t="s">
        <v>1000</v>
      </c>
      <c r="E714" s="98" t="s">
        <v>40</v>
      </c>
      <c r="F714" s="93" t="s">
        <v>1041</v>
      </c>
      <c r="G714" s="98" t="s">
        <v>141</v>
      </c>
      <c r="H714" s="200">
        <v>2</v>
      </c>
      <c r="I714" s="268" t="s">
        <v>3083</v>
      </c>
    </row>
    <row r="715" spans="1:9" ht="15">
      <c r="A715">
        <v>1</v>
      </c>
      <c r="B715" s="129"/>
      <c r="C715" s="100">
        <v>621</v>
      </c>
      <c r="D715" s="108" t="s">
        <v>1000</v>
      </c>
      <c r="E715" s="98" t="s">
        <v>40</v>
      </c>
      <c r="F715" s="93" t="s">
        <v>1042</v>
      </c>
      <c r="G715" s="98" t="s">
        <v>141</v>
      </c>
      <c r="H715" s="200">
        <v>2.87</v>
      </c>
      <c r="I715" s="268" t="s">
        <v>3084</v>
      </c>
    </row>
    <row r="716" spans="1:9" ht="15">
      <c r="A716">
        <v>1</v>
      </c>
      <c r="B716" s="129"/>
      <c r="C716" s="100">
        <v>622</v>
      </c>
      <c r="D716" s="101" t="s">
        <v>1000</v>
      </c>
      <c r="E716" s="98" t="s">
        <v>40</v>
      </c>
      <c r="F716" s="93" t="s">
        <v>1043</v>
      </c>
      <c r="G716" s="98" t="s">
        <v>141</v>
      </c>
      <c r="H716" s="200">
        <v>3.26</v>
      </c>
      <c r="I716" s="268" t="s">
        <v>3085</v>
      </c>
    </row>
    <row r="717" spans="1:9" ht="15">
      <c r="A717">
        <v>1</v>
      </c>
      <c r="B717" s="128"/>
      <c r="C717" s="100">
        <v>623</v>
      </c>
      <c r="D717" s="108" t="s">
        <v>1000</v>
      </c>
      <c r="E717" s="98" t="s">
        <v>40</v>
      </c>
      <c r="F717" s="108" t="s">
        <v>1044</v>
      </c>
      <c r="G717" s="98" t="s">
        <v>141</v>
      </c>
      <c r="H717" s="200">
        <v>2.14</v>
      </c>
      <c r="I717" s="268" t="s">
        <v>3086</v>
      </c>
    </row>
    <row r="718" spans="1:9" ht="15">
      <c r="A718">
        <v>1</v>
      </c>
      <c r="B718" s="129"/>
      <c r="C718" s="100">
        <v>624</v>
      </c>
      <c r="D718" s="108" t="s">
        <v>1000</v>
      </c>
      <c r="E718" s="98" t="s">
        <v>40</v>
      </c>
      <c r="F718" s="108" t="s">
        <v>1045</v>
      </c>
      <c r="G718" s="98" t="s">
        <v>141</v>
      </c>
      <c r="H718" s="200">
        <v>2.5499999999999998</v>
      </c>
      <c r="I718" s="268" t="s">
        <v>3087</v>
      </c>
    </row>
    <row r="719" spans="1:9" ht="15">
      <c r="A719">
        <v>1</v>
      </c>
      <c r="B719" s="129"/>
      <c r="C719" s="100">
        <v>625</v>
      </c>
      <c r="D719" s="108" t="s">
        <v>1000</v>
      </c>
      <c r="E719" s="98" t="s">
        <v>40</v>
      </c>
      <c r="F719" s="108" t="s">
        <v>1046</v>
      </c>
      <c r="G719" s="98" t="s">
        <v>141</v>
      </c>
      <c r="H719" s="200">
        <v>2.84</v>
      </c>
      <c r="I719" s="268" t="s">
        <v>3088</v>
      </c>
    </row>
    <row r="720" spans="1:9" ht="15">
      <c r="A720">
        <v>1</v>
      </c>
      <c r="B720" s="129"/>
      <c r="C720" s="100">
        <v>626</v>
      </c>
      <c r="D720" s="108" t="s">
        <v>1000</v>
      </c>
      <c r="E720" s="98" t="s">
        <v>40</v>
      </c>
      <c r="F720" s="108" t="s">
        <v>1047</v>
      </c>
      <c r="G720" s="98" t="s">
        <v>141</v>
      </c>
      <c r="H720" s="200">
        <v>3.36</v>
      </c>
      <c r="I720" s="268" t="s">
        <v>3089</v>
      </c>
    </row>
    <row r="721" spans="1:9" ht="15">
      <c r="A721">
        <v>1</v>
      </c>
      <c r="B721" s="129"/>
      <c r="C721" s="100">
        <v>627</v>
      </c>
      <c r="D721" s="108" t="s">
        <v>1000</v>
      </c>
      <c r="E721" s="98" t="s">
        <v>40</v>
      </c>
      <c r="F721" s="108" t="s">
        <v>1048</v>
      </c>
      <c r="G721" s="98" t="s">
        <v>141</v>
      </c>
      <c r="H721" s="200">
        <v>3.85</v>
      </c>
      <c r="I721" s="268" t="s">
        <v>3090</v>
      </c>
    </row>
    <row r="722" spans="1:9" ht="15">
      <c r="A722">
        <v>1</v>
      </c>
      <c r="B722" s="129"/>
      <c r="C722" s="100">
        <v>628</v>
      </c>
      <c r="D722" s="101" t="s">
        <v>1000</v>
      </c>
      <c r="E722" s="98" t="s">
        <v>40</v>
      </c>
      <c r="F722" s="93" t="s">
        <v>1049</v>
      </c>
      <c r="G722" s="98" t="s">
        <v>141</v>
      </c>
      <c r="H722" s="200">
        <v>4.43</v>
      </c>
      <c r="I722" s="268" t="s">
        <v>3091</v>
      </c>
    </row>
    <row r="723" spans="1:9" ht="15">
      <c r="A723">
        <v>1</v>
      </c>
      <c r="B723" s="129"/>
      <c r="C723" s="100">
        <v>629</v>
      </c>
      <c r="D723" s="101" t="s">
        <v>1000</v>
      </c>
      <c r="E723" s="98" t="s">
        <v>40</v>
      </c>
      <c r="F723" s="93" t="s">
        <v>1050</v>
      </c>
      <c r="G723" s="98" t="s">
        <v>141</v>
      </c>
      <c r="H723" s="200">
        <v>5.32</v>
      </c>
      <c r="I723" s="268" t="s">
        <v>3092</v>
      </c>
    </row>
    <row r="724" spans="1:9" ht="15">
      <c r="A724">
        <v>1</v>
      </c>
      <c r="B724" s="129"/>
      <c r="C724" s="100">
        <v>630</v>
      </c>
      <c r="D724" s="101" t="s">
        <v>1000</v>
      </c>
      <c r="E724" s="98" t="s">
        <v>40</v>
      </c>
      <c r="F724" s="93" t="s">
        <v>1050</v>
      </c>
      <c r="G724" s="98" t="s">
        <v>623</v>
      </c>
      <c r="H724" s="200">
        <v>5.72</v>
      </c>
      <c r="I724" s="269" t="s">
        <v>3092</v>
      </c>
    </row>
    <row r="725" spans="1:9" ht="15">
      <c r="A725">
        <v>1</v>
      </c>
      <c r="B725" s="129"/>
      <c r="C725" s="100">
        <v>631</v>
      </c>
      <c r="D725" s="108" t="s">
        <v>1000</v>
      </c>
      <c r="E725" s="98" t="s">
        <v>40</v>
      </c>
      <c r="F725" s="108" t="s">
        <v>1051</v>
      </c>
      <c r="G725" s="98" t="s">
        <v>141</v>
      </c>
      <c r="H725" s="200">
        <v>5.97</v>
      </c>
      <c r="I725" s="268" t="s">
        <v>3093</v>
      </c>
    </row>
    <row r="726" spans="1:9" ht="15">
      <c r="A726">
        <v>1</v>
      </c>
      <c r="B726" s="129"/>
      <c r="C726" s="100">
        <v>632</v>
      </c>
      <c r="D726" s="108" t="s">
        <v>1000</v>
      </c>
      <c r="E726" s="98" t="s">
        <v>40</v>
      </c>
      <c r="F726" s="108" t="s">
        <v>1051</v>
      </c>
      <c r="G726" s="98" t="s">
        <v>623</v>
      </c>
      <c r="H726" s="200">
        <v>5.6</v>
      </c>
      <c r="I726" s="268" t="s">
        <v>3093</v>
      </c>
    </row>
    <row r="727" spans="1:9" ht="15">
      <c r="A727">
        <v>1</v>
      </c>
      <c r="B727" s="129"/>
      <c r="C727" s="100">
        <v>633</v>
      </c>
      <c r="D727" s="108" t="s">
        <v>1000</v>
      </c>
      <c r="E727" s="98" t="s">
        <v>40</v>
      </c>
      <c r="F727" s="93" t="s">
        <v>1052</v>
      </c>
      <c r="G727" s="98" t="s">
        <v>141</v>
      </c>
      <c r="H727" s="200">
        <v>9.17</v>
      </c>
      <c r="I727" s="268" t="s">
        <v>3094</v>
      </c>
    </row>
    <row r="728" spans="1:9" ht="15">
      <c r="A728">
        <v>1</v>
      </c>
      <c r="B728" s="129"/>
      <c r="C728" s="100">
        <v>634</v>
      </c>
      <c r="D728" s="108" t="s">
        <v>1000</v>
      </c>
      <c r="E728" s="98" t="s">
        <v>40</v>
      </c>
      <c r="F728" s="93" t="s">
        <v>1053</v>
      </c>
      <c r="G728" s="98" t="s">
        <v>141</v>
      </c>
      <c r="H728" s="200">
        <v>10.96</v>
      </c>
      <c r="I728" s="268" t="s">
        <v>3095</v>
      </c>
    </row>
    <row r="729" spans="1:9" ht="13.5">
      <c r="A729">
        <v>1</v>
      </c>
      <c r="B729" s="129"/>
      <c r="C729" s="100">
        <v>635</v>
      </c>
      <c r="D729" s="108" t="s">
        <v>1000</v>
      </c>
      <c r="E729" s="98" t="s">
        <v>40</v>
      </c>
      <c r="F729" s="93" t="s">
        <v>1054</v>
      </c>
      <c r="G729" s="98" t="s">
        <v>623</v>
      </c>
      <c r="H729" s="200">
        <v>0.14000000000000001</v>
      </c>
      <c r="I729" s="268" t="s">
        <v>3096</v>
      </c>
    </row>
    <row r="730" spans="1:9" ht="13.5">
      <c r="A730">
        <v>1</v>
      </c>
      <c r="B730" s="129"/>
      <c r="C730" s="100">
        <v>636</v>
      </c>
      <c r="D730" s="108" t="s">
        <v>1000</v>
      </c>
      <c r="E730" s="98" t="s">
        <v>40</v>
      </c>
      <c r="F730" s="93" t="s">
        <v>1055</v>
      </c>
      <c r="G730" s="98" t="s">
        <v>141</v>
      </c>
      <c r="H730" s="200">
        <v>0.22</v>
      </c>
      <c r="I730" s="268" t="s">
        <v>3097</v>
      </c>
    </row>
    <row r="731" spans="1:9" ht="13.5">
      <c r="A731">
        <v>1</v>
      </c>
      <c r="B731" s="129"/>
      <c r="C731" s="100">
        <v>637</v>
      </c>
      <c r="D731" s="108" t="s">
        <v>1000</v>
      </c>
      <c r="E731" s="98" t="s">
        <v>40</v>
      </c>
      <c r="F731" s="93" t="s">
        <v>1056</v>
      </c>
      <c r="G731" s="98" t="s">
        <v>141</v>
      </c>
      <c r="H731" s="200">
        <v>0.22</v>
      </c>
      <c r="I731" s="268" t="s">
        <v>3098</v>
      </c>
    </row>
    <row r="732" spans="1:9" ht="13.5">
      <c r="A732">
        <v>1</v>
      </c>
      <c r="B732" s="129"/>
      <c r="C732" s="100">
        <v>638</v>
      </c>
      <c r="D732" s="108" t="s">
        <v>1000</v>
      </c>
      <c r="E732" s="98" t="s">
        <v>40</v>
      </c>
      <c r="F732" s="93" t="s">
        <v>1057</v>
      </c>
      <c r="G732" s="98" t="s">
        <v>141</v>
      </c>
      <c r="H732" s="200">
        <v>0.3</v>
      </c>
      <c r="I732" s="268" t="s">
        <v>3099</v>
      </c>
    </row>
    <row r="733" spans="1:9" ht="13.5">
      <c r="A733">
        <v>1</v>
      </c>
      <c r="B733" s="129"/>
      <c r="C733" s="100">
        <v>639</v>
      </c>
      <c r="D733" s="108" t="s">
        <v>1000</v>
      </c>
      <c r="E733" s="98" t="s">
        <v>40</v>
      </c>
      <c r="F733" s="93" t="s">
        <v>1058</v>
      </c>
      <c r="G733" s="98" t="s">
        <v>141</v>
      </c>
      <c r="H733" s="200">
        <v>0.31</v>
      </c>
      <c r="I733" s="268" t="s">
        <v>3100</v>
      </c>
    </row>
    <row r="734" spans="1:9" ht="13.5">
      <c r="A734">
        <v>1</v>
      </c>
      <c r="B734" s="129"/>
      <c r="C734" s="100">
        <v>640</v>
      </c>
      <c r="D734" s="101" t="s">
        <v>1000</v>
      </c>
      <c r="E734" s="98" t="s">
        <v>40</v>
      </c>
      <c r="F734" s="93" t="s">
        <v>1059</v>
      </c>
      <c r="G734" s="98" t="s">
        <v>141</v>
      </c>
      <c r="H734" s="200">
        <v>0.36</v>
      </c>
      <c r="I734" s="268" t="s">
        <v>3101</v>
      </c>
    </row>
    <row r="735" spans="1:9" ht="13.5">
      <c r="A735">
        <v>1</v>
      </c>
      <c r="B735" s="129"/>
      <c r="C735" s="100">
        <v>641</v>
      </c>
      <c r="D735" s="108" t="s">
        <v>1000</v>
      </c>
      <c r="E735" s="98" t="s">
        <v>40</v>
      </c>
      <c r="F735" s="93" t="s">
        <v>1060</v>
      </c>
      <c r="G735" s="98" t="s">
        <v>141</v>
      </c>
      <c r="H735" s="200">
        <v>0.38</v>
      </c>
      <c r="I735" s="268" t="s">
        <v>3102</v>
      </c>
    </row>
    <row r="736" spans="1:9" ht="13.5">
      <c r="A736">
        <v>1</v>
      </c>
      <c r="B736" s="129"/>
      <c r="C736" s="100">
        <v>642</v>
      </c>
      <c r="D736" s="108" t="s">
        <v>1000</v>
      </c>
      <c r="E736" s="98" t="s">
        <v>40</v>
      </c>
      <c r="F736" s="93" t="s">
        <v>1061</v>
      </c>
      <c r="G736" s="98" t="s">
        <v>141</v>
      </c>
      <c r="H736" s="200">
        <v>0.4</v>
      </c>
      <c r="I736" s="268" t="s">
        <v>3103</v>
      </c>
    </row>
    <row r="737" spans="1:9" ht="13.5">
      <c r="A737">
        <v>1</v>
      </c>
      <c r="B737" s="129"/>
      <c r="C737" s="100">
        <v>643</v>
      </c>
      <c r="D737" s="108" t="s">
        <v>1000</v>
      </c>
      <c r="E737" s="98" t="s">
        <v>40</v>
      </c>
      <c r="F737" s="108" t="s">
        <v>1062</v>
      </c>
      <c r="G737" s="98" t="s">
        <v>141</v>
      </c>
      <c r="H737" s="200">
        <v>0.46</v>
      </c>
      <c r="I737" s="268" t="s">
        <v>3104</v>
      </c>
    </row>
    <row r="738" spans="1:9" ht="13.5">
      <c r="A738">
        <v>1</v>
      </c>
      <c r="B738" s="129"/>
      <c r="C738" s="100">
        <v>644</v>
      </c>
      <c r="D738" s="108" t="s">
        <v>1000</v>
      </c>
      <c r="E738" s="98" t="s">
        <v>40</v>
      </c>
      <c r="F738" s="93" t="s">
        <v>1063</v>
      </c>
      <c r="G738" s="98" t="s">
        <v>141</v>
      </c>
      <c r="H738" s="200">
        <v>0.46</v>
      </c>
      <c r="I738" s="268" t="s">
        <v>3105</v>
      </c>
    </row>
    <row r="739" spans="1:9" ht="13.5">
      <c r="A739">
        <v>1</v>
      </c>
      <c r="B739" s="129"/>
      <c r="C739" s="100">
        <v>645</v>
      </c>
      <c r="D739" s="101" t="s">
        <v>1000</v>
      </c>
      <c r="E739" s="98" t="s">
        <v>40</v>
      </c>
      <c r="F739" s="93" t="s">
        <v>1064</v>
      </c>
      <c r="G739" s="98" t="s">
        <v>141</v>
      </c>
      <c r="H739" s="200">
        <v>0.48</v>
      </c>
      <c r="I739" s="268" t="s">
        <v>3106</v>
      </c>
    </row>
    <row r="740" spans="1:9" ht="13.5">
      <c r="A740">
        <v>1</v>
      </c>
      <c r="B740" s="129"/>
      <c r="C740" s="100">
        <v>646</v>
      </c>
      <c r="D740" s="101" t="s">
        <v>1000</v>
      </c>
      <c r="E740" s="98" t="s">
        <v>40</v>
      </c>
      <c r="F740" s="93" t="s">
        <v>1065</v>
      </c>
      <c r="G740" s="98" t="s">
        <v>141</v>
      </c>
      <c r="H740" s="200">
        <v>0.56000000000000005</v>
      </c>
      <c r="I740" s="268" t="s">
        <v>3107</v>
      </c>
    </row>
    <row r="741" spans="1:9" ht="13.5">
      <c r="A741">
        <v>1</v>
      </c>
      <c r="B741" s="129"/>
      <c r="C741" s="100">
        <v>647</v>
      </c>
      <c r="D741" s="108" t="s">
        <v>1000</v>
      </c>
      <c r="E741" s="98" t="s">
        <v>40</v>
      </c>
      <c r="F741" s="108" t="s">
        <v>1066</v>
      </c>
      <c r="G741" s="98" t="s">
        <v>141</v>
      </c>
      <c r="H741" s="200">
        <v>0.62</v>
      </c>
      <c r="I741" s="268" t="s">
        <v>3108</v>
      </c>
    </row>
    <row r="742" spans="1:9" ht="13.5">
      <c r="A742">
        <v>1</v>
      </c>
      <c r="B742" s="129"/>
      <c r="C742" s="100">
        <v>648</v>
      </c>
      <c r="D742" s="108" t="s">
        <v>1000</v>
      </c>
      <c r="E742" s="98" t="s">
        <v>40</v>
      </c>
      <c r="F742" s="108" t="s">
        <v>1067</v>
      </c>
      <c r="G742" s="98" t="s">
        <v>141</v>
      </c>
      <c r="H742" s="200">
        <v>0.73</v>
      </c>
      <c r="I742" s="269" t="s">
        <v>3109</v>
      </c>
    </row>
    <row r="743" spans="1:9" ht="13.5">
      <c r="A743">
        <v>1</v>
      </c>
      <c r="B743" s="129"/>
      <c r="C743" s="100">
        <v>649</v>
      </c>
      <c r="D743" s="108" t="s">
        <v>1000</v>
      </c>
      <c r="E743" s="98" t="s">
        <v>40</v>
      </c>
      <c r="F743" s="93" t="s">
        <v>1068</v>
      </c>
      <c r="G743" s="98" t="s">
        <v>141</v>
      </c>
      <c r="H743" s="200">
        <v>0.79</v>
      </c>
      <c r="I743" s="268" t="s">
        <v>3110</v>
      </c>
    </row>
    <row r="744" spans="1:9" ht="13.5">
      <c r="A744">
        <v>1</v>
      </c>
      <c r="B744" s="129"/>
      <c r="C744" s="100">
        <v>650</v>
      </c>
      <c r="D744" s="108" t="s">
        <v>1000</v>
      </c>
      <c r="E744" s="98" t="s">
        <v>40</v>
      </c>
      <c r="F744" s="93" t="s">
        <v>1069</v>
      </c>
      <c r="G744" s="98" t="s">
        <v>141</v>
      </c>
      <c r="H744" s="200">
        <v>0.9</v>
      </c>
      <c r="I744" s="268" t="s">
        <v>3111</v>
      </c>
    </row>
    <row r="745" spans="1:9" ht="13.5">
      <c r="A745">
        <v>1</v>
      </c>
      <c r="B745" s="129"/>
      <c r="C745" s="100">
        <v>651</v>
      </c>
      <c r="D745" s="108" t="s">
        <v>1000</v>
      </c>
      <c r="E745" s="98" t="s">
        <v>40</v>
      </c>
      <c r="F745" s="93" t="s">
        <v>1070</v>
      </c>
      <c r="G745" s="98" t="s">
        <v>141</v>
      </c>
      <c r="H745" s="200">
        <v>1.1299999999999999</v>
      </c>
      <c r="I745" s="268" t="s">
        <v>3112</v>
      </c>
    </row>
    <row r="746" spans="1:9" ht="13.5">
      <c r="A746">
        <v>1</v>
      </c>
      <c r="B746" s="129"/>
      <c r="C746" s="100">
        <v>652</v>
      </c>
      <c r="D746" s="108" t="s">
        <v>1000</v>
      </c>
      <c r="E746" s="98" t="s">
        <v>40</v>
      </c>
      <c r="F746" s="93" t="s">
        <v>1071</v>
      </c>
      <c r="G746" s="98" t="s">
        <v>141</v>
      </c>
      <c r="H746" s="200">
        <v>1.33</v>
      </c>
      <c r="I746" s="268" t="s">
        <v>3113</v>
      </c>
    </row>
    <row r="747" spans="1:9" ht="13.5">
      <c r="A747">
        <v>1</v>
      </c>
      <c r="B747" s="129"/>
      <c r="C747" s="100">
        <v>653</v>
      </c>
      <c r="D747" s="108" t="s">
        <v>1000</v>
      </c>
      <c r="E747" s="98" t="s">
        <v>40</v>
      </c>
      <c r="F747" s="93" t="s">
        <v>1072</v>
      </c>
      <c r="G747" s="98" t="s">
        <v>141</v>
      </c>
      <c r="H747" s="200">
        <v>1.6</v>
      </c>
      <c r="I747" s="268" t="s">
        <v>3114</v>
      </c>
    </row>
    <row r="748" spans="1:9" ht="13.5">
      <c r="A748">
        <v>1</v>
      </c>
      <c r="B748" s="129"/>
      <c r="C748" s="100">
        <v>654</v>
      </c>
      <c r="D748" s="108" t="s">
        <v>1000</v>
      </c>
      <c r="E748" s="98" t="s">
        <v>40</v>
      </c>
      <c r="F748" s="93" t="s">
        <v>1073</v>
      </c>
      <c r="G748" s="98" t="s">
        <v>141</v>
      </c>
      <c r="H748" s="200">
        <v>1.75</v>
      </c>
      <c r="I748" s="268" t="s">
        <v>3115</v>
      </c>
    </row>
    <row r="749" spans="1:9" ht="13.5">
      <c r="A749">
        <v>1</v>
      </c>
      <c r="B749" s="129"/>
      <c r="C749" s="100">
        <v>655</v>
      </c>
      <c r="D749" s="108" t="s">
        <v>1000</v>
      </c>
      <c r="E749" s="98" t="s">
        <v>40</v>
      </c>
      <c r="F749" s="93" t="s">
        <v>1074</v>
      </c>
      <c r="G749" s="98" t="s">
        <v>141</v>
      </c>
      <c r="H749" s="200">
        <v>0.96</v>
      </c>
      <c r="I749" s="268" t="s">
        <v>3116</v>
      </c>
    </row>
    <row r="750" spans="1:9" ht="13.5">
      <c r="A750">
        <v>1</v>
      </c>
      <c r="B750" s="129"/>
      <c r="C750" s="100">
        <v>656</v>
      </c>
      <c r="D750" s="108" t="s">
        <v>1000</v>
      </c>
      <c r="E750" s="98" t="s">
        <v>40</v>
      </c>
      <c r="F750" s="93" t="s">
        <v>1075</v>
      </c>
      <c r="G750" s="98" t="s">
        <v>141</v>
      </c>
      <c r="H750" s="200">
        <v>1.1100000000000001</v>
      </c>
      <c r="I750" s="268" t="s">
        <v>3117</v>
      </c>
    </row>
    <row r="751" spans="1:9" ht="13.5">
      <c r="A751">
        <v>1</v>
      </c>
      <c r="B751" s="129"/>
      <c r="C751" s="100">
        <v>657</v>
      </c>
      <c r="D751" s="108" t="s">
        <v>1000</v>
      </c>
      <c r="E751" s="98" t="s">
        <v>40</v>
      </c>
      <c r="F751" s="93" t="s">
        <v>1076</v>
      </c>
      <c r="G751" s="98" t="s">
        <v>141</v>
      </c>
      <c r="H751" s="200">
        <v>1.41</v>
      </c>
      <c r="I751" s="268" t="s">
        <v>3118</v>
      </c>
    </row>
    <row r="752" spans="1:9" ht="13.5">
      <c r="A752">
        <v>1</v>
      </c>
      <c r="B752" s="129"/>
      <c r="C752" s="100">
        <v>658</v>
      </c>
      <c r="D752" s="108" t="s">
        <v>1000</v>
      </c>
      <c r="E752" s="98" t="s">
        <v>40</v>
      </c>
      <c r="F752" s="93" t="s">
        <v>1077</v>
      </c>
      <c r="G752" s="98" t="s">
        <v>141</v>
      </c>
      <c r="H752" s="200">
        <v>1.68</v>
      </c>
      <c r="I752" s="268" t="s">
        <v>3119</v>
      </c>
    </row>
    <row r="753" spans="1:9" ht="13.5">
      <c r="A753">
        <v>1</v>
      </c>
      <c r="B753" s="129"/>
      <c r="C753" s="100">
        <v>659</v>
      </c>
      <c r="D753" s="108" t="s">
        <v>1000</v>
      </c>
      <c r="E753" s="98" t="s">
        <v>40</v>
      </c>
      <c r="F753" s="93" t="s">
        <v>1078</v>
      </c>
      <c r="G753" s="98" t="s">
        <v>141</v>
      </c>
      <c r="H753" s="200">
        <v>2</v>
      </c>
      <c r="I753" s="268" t="s">
        <v>3120</v>
      </c>
    </row>
    <row r="754" spans="1:9" ht="13.5">
      <c r="A754">
        <v>1</v>
      </c>
      <c r="B754" s="129"/>
      <c r="C754" s="100">
        <v>660</v>
      </c>
      <c r="D754" s="108" t="s">
        <v>1000</v>
      </c>
      <c r="E754" s="98" t="s">
        <v>40</v>
      </c>
      <c r="F754" s="93" t="s">
        <v>1079</v>
      </c>
      <c r="G754" s="98" t="s">
        <v>141</v>
      </c>
      <c r="H754" s="200">
        <v>2.1800000000000002</v>
      </c>
      <c r="I754" s="268" t="s">
        <v>3121</v>
      </c>
    </row>
    <row r="755" spans="1:9" ht="13.5">
      <c r="A755">
        <v>1</v>
      </c>
      <c r="B755" s="129"/>
      <c r="C755" s="100">
        <v>661</v>
      </c>
      <c r="D755" s="101" t="s">
        <v>1000</v>
      </c>
      <c r="E755" s="98" t="s">
        <v>40</v>
      </c>
      <c r="F755" s="93" t="s">
        <v>1080</v>
      </c>
      <c r="G755" s="98" t="s">
        <v>141</v>
      </c>
      <c r="H755" s="201">
        <v>1.49</v>
      </c>
      <c r="I755" s="269" t="s">
        <v>109</v>
      </c>
    </row>
    <row r="756" spans="1:9" ht="13.5">
      <c r="A756">
        <v>1</v>
      </c>
      <c r="B756" s="128"/>
      <c r="C756" s="100">
        <v>662</v>
      </c>
      <c r="D756" s="108" t="s">
        <v>1000</v>
      </c>
      <c r="E756" s="98" t="s">
        <v>40</v>
      </c>
      <c r="F756" s="93" t="s">
        <v>1081</v>
      </c>
      <c r="G756" s="98" t="s">
        <v>141</v>
      </c>
      <c r="H756" s="200">
        <v>1.89</v>
      </c>
      <c r="I756" s="268" t="s">
        <v>3122</v>
      </c>
    </row>
    <row r="757" spans="1:9" ht="13.5">
      <c r="A757">
        <v>1</v>
      </c>
      <c r="B757" s="129"/>
      <c r="C757" s="100">
        <v>663</v>
      </c>
      <c r="D757" s="108" t="s">
        <v>1000</v>
      </c>
      <c r="E757" s="98" t="s">
        <v>40</v>
      </c>
      <c r="F757" s="93" t="s">
        <v>1082</v>
      </c>
      <c r="G757" s="98" t="s">
        <v>141</v>
      </c>
      <c r="H757" s="200">
        <v>2.2599999999999998</v>
      </c>
      <c r="I757" s="268" t="s">
        <v>3123</v>
      </c>
    </row>
    <row r="758" spans="1:9" ht="13.5">
      <c r="A758">
        <v>1</v>
      </c>
      <c r="B758" s="129"/>
      <c r="C758" s="100">
        <v>664</v>
      </c>
      <c r="D758" s="108" t="s">
        <v>1000</v>
      </c>
      <c r="E758" s="98" t="s">
        <v>40</v>
      </c>
      <c r="F758" s="93" t="s">
        <v>1083</v>
      </c>
      <c r="G758" s="98" t="s">
        <v>141</v>
      </c>
      <c r="H758" s="200">
        <v>2.77</v>
      </c>
      <c r="I758" s="268" t="s">
        <v>3124</v>
      </c>
    </row>
    <row r="759" spans="1:9" ht="13.5">
      <c r="A759">
        <v>1</v>
      </c>
      <c r="B759" s="129"/>
      <c r="C759" s="100">
        <v>665</v>
      </c>
      <c r="D759" s="108" t="s">
        <v>1000</v>
      </c>
      <c r="E759" s="98" t="s">
        <v>40</v>
      </c>
      <c r="F759" s="93" t="s">
        <v>1084</v>
      </c>
      <c r="G759" s="98" t="s">
        <v>141</v>
      </c>
      <c r="H759" s="200">
        <v>3.02</v>
      </c>
      <c r="I759" s="268" t="s">
        <v>3125</v>
      </c>
    </row>
    <row r="760" spans="1:9" ht="13.5">
      <c r="A760">
        <v>1</v>
      </c>
      <c r="B760" s="129"/>
      <c r="C760" s="100">
        <v>666</v>
      </c>
      <c r="D760" s="108" t="s">
        <v>1000</v>
      </c>
      <c r="E760" s="98" t="s">
        <v>40</v>
      </c>
      <c r="F760" s="108" t="s">
        <v>1085</v>
      </c>
      <c r="G760" s="98" t="s">
        <v>141</v>
      </c>
      <c r="H760" s="200">
        <v>1.71</v>
      </c>
      <c r="I760" s="268" t="s">
        <v>3126</v>
      </c>
    </row>
    <row r="761" spans="1:9" ht="13.5">
      <c r="A761">
        <v>1</v>
      </c>
      <c r="B761" s="129"/>
      <c r="C761" s="100">
        <v>667</v>
      </c>
      <c r="D761" s="108" t="s">
        <v>1000</v>
      </c>
      <c r="E761" s="98" t="s">
        <v>40</v>
      </c>
      <c r="F761" s="108" t="s">
        <v>1086</v>
      </c>
      <c r="G761" s="98" t="s">
        <v>141</v>
      </c>
      <c r="H761" s="201">
        <v>2.17</v>
      </c>
      <c r="I761" s="268" t="s">
        <v>3127</v>
      </c>
    </row>
    <row r="762" spans="1:9" ht="13.5">
      <c r="A762">
        <v>1</v>
      </c>
      <c r="B762" s="129"/>
      <c r="C762" s="100">
        <v>668</v>
      </c>
      <c r="D762" s="108" t="s">
        <v>1000</v>
      </c>
      <c r="E762" s="98" t="s">
        <v>40</v>
      </c>
      <c r="F762" s="108" t="s">
        <v>1087</v>
      </c>
      <c r="G762" s="98" t="s">
        <v>141</v>
      </c>
      <c r="H762" s="200">
        <v>2.58</v>
      </c>
      <c r="I762" s="268" t="s">
        <v>3128</v>
      </c>
    </row>
    <row r="763" spans="1:9" ht="13.5">
      <c r="A763">
        <v>1</v>
      </c>
      <c r="B763" s="129"/>
      <c r="C763" s="100">
        <v>669</v>
      </c>
      <c r="D763" s="108" t="s">
        <v>1000</v>
      </c>
      <c r="E763" s="98" t="s">
        <v>40</v>
      </c>
      <c r="F763" s="108" t="s">
        <v>1088</v>
      </c>
      <c r="G763" s="98" t="s">
        <v>141</v>
      </c>
      <c r="H763" s="200">
        <v>3.14</v>
      </c>
      <c r="I763" s="268" t="s">
        <v>3129</v>
      </c>
    </row>
    <row r="764" spans="1:9" ht="13.5">
      <c r="A764">
        <v>1</v>
      </c>
      <c r="B764" s="129"/>
      <c r="C764" s="100">
        <v>670</v>
      </c>
      <c r="D764" s="108" t="s">
        <v>1000</v>
      </c>
      <c r="E764" s="98" t="s">
        <v>40</v>
      </c>
      <c r="F764" s="108" t="s">
        <v>1089</v>
      </c>
      <c r="G764" s="98" t="s">
        <v>141</v>
      </c>
      <c r="H764" s="200">
        <v>3.44</v>
      </c>
      <c r="I764" s="268" t="s">
        <v>3130</v>
      </c>
    </row>
    <row r="765" spans="1:9" ht="13.5">
      <c r="A765">
        <v>1</v>
      </c>
      <c r="B765" s="129"/>
      <c r="C765" s="100">
        <v>671</v>
      </c>
      <c r="D765" s="108" t="s">
        <v>1000</v>
      </c>
      <c r="E765" s="98" t="s">
        <v>40</v>
      </c>
      <c r="F765" s="93" t="s">
        <v>1090</v>
      </c>
      <c r="G765" s="98" t="s">
        <v>141</v>
      </c>
      <c r="H765" s="200">
        <v>1.88</v>
      </c>
      <c r="I765" s="268" t="s">
        <v>3131</v>
      </c>
    </row>
    <row r="766" spans="1:9" ht="13.5">
      <c r="A766">
        <v>1</v>
      </c>
      <c r="B766" s="129"/>
      <c r="C766" s="100">
        <v>672</v>
      </c>
      <c r="D766" s="108" t="s">
        <v>1000</v>
      </c>
      <c r="E766" s="98" t="s">
        <v>40</v>
      </c>
      <c r="F766" s="93" t="s">
        <v>1091</v>
      </c>
      <c r="G766" s="98" t="s">
        <v>141</v>
      </c>
      <c r="H766" s="200">
        <v>2.37</v>
      </c>
      <c r="I766" s="268" t="s">
        <v>3132</v>
      </c>
    </row>
    <row r="767" spans="1:9" ht="13.5">
      <c r="A767">
        <v>1</v>
      </c>
      <c r="B767" s="129"/>
      <c r="C767" s="100">
        <v>673</v>
      </c>
      <c r="D767" s="101" t="s">
        <v>1000</v>
      </c>
      <c r="E767" s="98" t="s">
        <v>40</v>
      </c>
      <c r="F767" s="93" t="s">
        <v>1092</v>
      </c>
      <c r="G767" s="98" t="s">
        <v>141</v>
      </c>
      <c r="H767" s="201">
        <v>2.86</v>
      </c>
      <c r="I767" s="268" t="s">
        <v>32</v>
      </c>
    </row>
    <row r="768" spans="1:9" ht="13.5">
      <c r="A768">
        <v>1</v>
      </c>
      <c r="B768" s="128"/>
      <c r="C768" s="100">
        <v>674</v>
      </c>
      <c r="D768" s="108" t="s">
        <v>1000</v>
      </c>
      <c r="E768" s="98" t="s">
        <v>40</v>
      </c>
      <c r="F768" s="93" t="s">
        <v>1093</v>
      </c>
      <c r="G768" s="98" t="s">
        <v>141</v>
      </c>
      <c r="H768" s="200">
        <v>3.45</v>
      </c>
      <c r="I768" s="268" t="s">
        <v>3133</v>
      </c>
    </row>
    <row r="769" spans="1:9" ht="13.5">
      <c r="A769">
        <v>1</v>
      </c>
      <c r="B769" s="129"/>
      <c r="C769" s="100">
        <v>675</v>
      </c>
      <c r="D769" s="108" t="s">
        <v>1000</v>
      </c>
      <c r="E769" s="98" t="s">
        <v>40</v>
      </c>
      <c r="F769" s="93" t="s">
        <v>1094</v>
      </c>
      <c r="G769" s="98" t="s">
        <v>141</v>
      </c>
      <c r="H769" s="200">
        <v>3.78</v>
      </c>
      <c r="I769" s="268" t="s">
        <v>3134</v>
      </c>
    </row>
    <row r="770" spans="1:9" ht="13.5">
      <c r="A770">
        <v>1</v>
      </c>
      <c r="B770" s="129"/>
      <c r="C770" s="100">
        <v>676</v>
      </c>
      <c r="D770" s="101" t="s">
        <v>1000</v>
      </c>
      <c r="E770" s="98" t="s">
        <v>40</v>
      </c>
      <c r="F770" s="93" t="s">
        <v>1095</v>
      </c>
      <c r="G770" s="98" t="s">
        <v>141</v>
      </c>
      <c r="H770" s="200">
        <v>5.07</v>
      </c>
      <c r="I770" s="268" t="s">
        <v>50</v>
      </c>
    </row>
    <row r="771" spans="1:9" ht="13.5">
      <c r="A771">
        <v>1</v>
      </c>
      <c r="B771" s="128"/>
      <c r="C771" s="100">
        <v>677</v>
      </c>
      <c r="D771" s="108" t="s">
        <v>1000</v>
      </c>
      <c r="E771" s="98" t="s">
        <v>40</v>
      </c>
      <c r="F771" s="108" t="s">
        <v>1096</v>
      </c>
      <c r="G771" s="98" t="s">
        <v>623</v>
      </c>
      <c r="H771" s="201">
        <v>4.84</v>
      </c>
      <c r="I771" s="268" t="s">
        <v>3135</v>
      </c>
    </row>
    <row r="772" spans="1:9" ht="13.5">
      <c r="A772">
        <v>1</v>
      </c>
      <c r="B772" s="129"/>
      <c r="C772" s="100">
        <v>678</v>
      </c>
      <c r="D772" s="108" t="s">
        <v>1000</v>
      </c>
      <c r="E772" s="98" t="s">
        <v>40</v>
      </c>
      <c r="F772" s="108" t="s">
        <v>1097</v>
      </c>
      <c r="G772" s="98" t="s">
        <v>141</v>
      </c>
      <c r="H772" s="201">
        <v>6.77</v>
      </c>
      <c r="I772" s="268" t="s">
        <v>3136</v>
      </c>
    </row>
    <row r="773" spans="1:9" ht="13.5">
      <c r="A773">
        <v>1</v>
      </c>
      <c r="B773" s="129"/>
      <c r="C773" s="100">
        <v>679</v>
      </c>
      <c r="D773" s="108" t="s">
        <v>1000</v>
      </c>
      <c r="E773" s="98" t="s">
        <v>40</v>
      </c>
      <c r="F773" s="93" t="s">
        <v>1098</v>
      </c>
      <c r="G773" s="98" t="s">
        <v>623</v>
      </c>
      <c r="H773" s="201">
        <v>14.45</v>
      </c>
      <c r="I773" s="268" t="s">
        <v>3137</v>
      </c>
    </row>
    <row r="774" spans="1:9" ht="13.5">
      <c r="A774">
        <v>1</v>
      </c>
      <c r="B774" s="128"/>
      <c r="C774" s="100">
        <v>680</v>
      </c>
      <c r="D774" s="108" t="s">
        <v>1000</v>
      </c>
      <c r="E774" s="98" t="s">
        <v>40</v>
      </c>
      <c r="F774" s="93" t="s">
        <v>1099</v>
      </c>
      <c r="G774" s="98" t="s">
        <v>141</v>
      </c>
      <c r="H774" s="200">
        <v>0.31</v>
      </c>
      <c r="I774" s="268" t="s">
        <v>3138</v>
      </c>
    </row>
    <row r="775" spans="1:9" ht="13.5">
      <c r="A775">
        <v>1</v>
      </c>
      <c r="B775" s="129"/>
      <c r="C775" s="100">
        <v>681</v>
      </c>
      <c r="D775" s="108" t="s">
        <v>1000</v>
      </c>
      <c r="E775" s="98" t="s">
        <v>40</v>
      </c>
      <c r="F775" s="93" t="s">
        <v>1100</v>
      </c>
      <c r="G775" s="98" t="s">
        <v>141</v>
      </c>
      <c r="H775" s="200">
        <v>0.46</v>
      </c>
      <c r="I775" s="268" t="s">
        <v>3139</v>
      </c>
    </row>
    <row r="776" spans="1:9" ht="13.5">
      <c r="A776">
        <v>1</v>
      </c>
      <c r="B776" s="128"/>
      <c r="C776" s="100">
        <v>682</v>
      </c>
      <c r="D776" s="101" t="s">
        <v>1000</v>
      </c>
      <c r="E776" s="98" t="s">
        <v>40</v>
      </c>
      <c r="F776" s="93" t="s">
        <v>1101</v>
      </c>
      <c r="G776" s="98" t="s">
        <v>141</v>
      </c>
      <c r="H776" s="200">
        <v>0.56000000000000005</v>
      </c>
      <c r="I776" s="268" t="s">
        <v>3140</v>
      </c>
    </row>
    <row r="777" spans="1:9" ht="13.5">
      <c r="A777">
        <v>1</v>
      </c>
      <c r="B777" s="128"/>
      <c r="C777" s="100">
        <v>683</v>
      </c>
      <c r="D777" s="108" t="s">
        <v>1000</v>
      </c>
      <c r="E777" s="98" t="s">
        <v>40</v>
      </c>
      <c r="F777" s="93" t="s">
        <v>1102</v>
      </c>
      <c r="G777" s="98" t="s">
        <v>141</v>
      </c>
      <c r="H777" s="200">
        <v>0.57999999999999996</v>
      </c>
      <c r="I777" s="268" t="s">
        <v>3141</v>
      </c>
    </row>
    <row r="778" spans="1:9" ht="13.5">
      <c r="A778">
        <v>1</v>
      </c>
      <c r="B778" s="129"/>
      <c r="C778" s="100">
        <v>684</v>
      </c>
      <c r="D778" s="108" t="s">
        <v>1000</v>
      </c>
      <c r="E778" s="98" t="s">
        <v>40</v>
      </c>
      <c r="F778" s="93" t="s">
        <v>1103</v>
      </c>
      <c r="G778" s="98" t="s">
        <v>141</v>
      </c>
      <c r="H778" s="200">
        <v>0.63</v>
      </c>
      <c r="I778" s="268" t="s">
        <v>3142</v>
      </c>
    </row>
    <row r="779" spans="1:9" ht="13.5">
      <c r="A779">
        <v>1</v>
      </c>
      <c r="B779" s="129"/>
      <c r="C779" s="100">
        <v>685</v>
      </c>
      <c r="D779" s="108" t="s">
        <v>1000</v>
      </c>
      <c r="E779" s="98" t="s">
        <v>40</v>
      </c>
      <c r="F779" s="93" t="s">
        <v>1103</v>
      </c>
      <c r="G779" s="98" t="s">
        <v>623</v>
      </c>
      <c r="H779" s="200">
        <v>0.7</v>
      </c>
      <c r="I779" s="268" t="s">
        <v>3142</v>
      </c>
    </row>
    <row r="780" spans="1:9" ht="13.5">
      <c r="A780">
        <v>1</v>
      </c>
      <c r="B780" s="129"/>
      <c r="C780" s="100">
        <v>686</v>
      </c>
      <c r="D780" s="108" t="s">
        <v>1000</v>
      </c>
      <c r="E780" s="98" t="s">
        <v>40</v>
      </c>
      <c r="F780" s="108" t="s">
        <v>1104</v>
      </c>
      <c r="G780" s="98" t="s">
        <v>141</v>
      </c>
      <c r="H780" s="200">
        <v>0.62</v>
      </c>
      <c r="I780" s="268" t="s">
        <v>3143</v>
      </c>
    </row>
    <row r="781" spans="1:9" ht="13.5">
      <c r="A781">
        <v>1</v>
      </c>
      <c r="B781" s="129"/>
      <c r="C781" s="100">
        <v>687</v>
      </c>
      <c r="D781" s="108" t="s">
        <v>1000</v>
      </c>
      <c r="E781" s="98" t="s">
        <v>40</v>
      </c>
      <c r="F781" s="108" t="s">
        <v>1105</v>
      </c>
      <c r="G781" s="98" t="s">
        <v>141</v>
      </c>
      <c r="H781" s="200">
        <v>0.66</v>
      </c>
      <c r="I781" s="268" t="s">
        <v>3144</v>
      </c>
    </row>
    <row r="782" spans="1:9" ht="13.5">
      <c r="A782">
        <v>1</v>
      </c>
      <c r="B782" s="129"/>
      <c r="C782" s="100">
        <v>688</v>
      </c>
      <c r="D782" s="101" t="s">
        <v>1000</v>
      </c>
      <c r="E782" s="98" t="s">
        <v>40</v>
      </c>
      <c r="F782" s="93" t="s">
        <v>1106</v>
      </c>
      <c r="G782" s="98" t="s">
        <v>141</v>
      </c>
      <c r="H782" s="200">
        <v>0.71</v>
      </c>
      <c r="I782" s="268" t="s">
        <v>3145</v>
      </c>
    </row>
    <row r="783" spans="1:9" ht="13.5">
      <c r="A783">
        <v>1</v>
      </c>
      <c r="B783" s="128"/>
      <c r="C783" s="100">
        <v>689</v>
      </c>
      <c r="D783" s="108" t="s">
        <v>1000</v>
      </c>
      <c r="E783" s="98" t="s">
        <v>40</v>
      </c>
      <c r="F783" s="108" t="s">
        <v>1107</v>
      </c>
      <c r="G783" s="98" t="s">
        <v>141</v>
      </c>
      <c r="H783" s="200">
        <v>1.03</v>
      </c>
      <c r="I783" s="268" t="s">
        <v>3146</v>
      </c>
    </row>
    <row r="784" spans="1:9" ht="13.5">
      <c r="A784">
        <v>1</v>
      </c>
      <c r="B784" s="129"/>
      <c r="C784" s="100">
        <v>690</v>
      </c>
      <c r="D784" s="108" t="s">
        <v>1000</v>
      </c>
      <c r="E784" s="98" t="s">
        <v>40</v>
      </c>
      <c r="F784" s="93" t="s">
        <v>1108</v>
      </c>
      <c r="G784" s="98" t="s">
        <v>141</v>
      </c>
      <c r="H784" s="200">
        <v>0.72</v>
      </c>
      <c r="I784" s="268" t="s">
        <v>3147</v>
      </c>
    </row>
    <row r="785" spans="1:9" ht="13.5">
      <c r="A785">
        <v>1</v>
      </c>
      <c r="B785" s="129"/>
      <c r="C785" s="100">
        <v>691</v>
      </c>
      <c r="D785" s="101" t="s">
        <v>1000</v>
      </c>
      <c r="E785" s="98" t="s">
        <v>40</v>
      </c>
      <c r="F785" s="93" t="s">
        <v>1109</v>
      </c>
      <c r="G785" s="98" t="s">
        <v>141</v>
      </c>
      <c r="H785" s="200">
        <v>0.8</v>
      </c>
      <c r="I785" s="268" t="s">
        <v>3148</v>
      </c>
    </row>
    <row r="786" spans="1:9" ht="13.5">
      <c r="A786">
        <v>1</v>
      </c>
      <c r="B786" s="128"/>
      <c r="C786" s="100">
        <v>692</v>
      </c>
      <c r="D786" s="108" t="s">
        <v>1000</v>
      </c>
      <c r="E786" s="98" t="s">
        <v>40</v>
      </c>
      <c r="F786" s="108" t="s">
        <v>1110</v>
      </c>
      <c r="G786" s="98" t="s">
        <v>141</v>
      </c>
      <c r="H786" s="200">
        <v>0.9</v>
      </c>
      <c r="I786" s="268" t="s">
        <v>3149</v>
      </c>
    </row>
    <row r="787" spans="1:9" ht="13.5">
      <c r="A787">
        <v>1</v>
      </c>
      <c r="B787" s="129"/>
      <c r="C787" s="100">
        <v>693</v>
      </c>
      <c r="D787" s="108" t="s">
        <v>1000</v>
      </c>
      <c r="E787" s="98" t="s">
        <v>40</v>
      </c>
      <c r="F787" s="93" t="s">
        <v>1111</v>
      </c>
      <c r="G787" s="98" t="s">
        <v>141</v>
      </c>
      <c r="H787" s="200">
        <v>1.34</v>
      </c>
      <c r="I787" s="268" t="s">
        <v>3150</v>
      </c>
    </row>
    <row r="788" spans="1:9" ht="13.5">
      <c r="A788">
        <v>1</v>
      </c>
      <c r="B788" s="129"/>
      <c r="C788" s="100">
        <v>694</v>
      </c>
      <c r="D788" s="108" t="s">
        <v>1000</v>
      </c>
      <c r="E788" s="98" t="s">
        <v>40</v>
      </c>
      <c r="F788" s="93" t="s">
        <v>1112</v>
      </c>
      <c r="G788" s="98" t="s">
        <v>141</v>
      </c>
      <c r="H788" s="200">
        <v>1.75</v>
      </c>
      <c r="I788" s="268" t="s">
        <v>3151</v>
      </c>
    </row>
    <row r="789" spans="1:9" ht="13.5">
      <c r="A789">
        <v>1</v>
      </c>
      <c r="B789" s="129"/>
      <c r="C789" s="100">
        <v>695</v>
      </c>
      <c r="D789" s="108" t="s">
        <v>1000</v>
      </c>
      <c r="E789" s="98" t="s">
        <v>40</v>
      </c>
      <c r="F789" s="93" t="s">
        <v>1113</v>
      </c>
      <c r="G789" s="98" t="s">
        <v>141</v>
      </c>
      <c r="H789" s="200">
        <v>0.9</v>
      </c>
      <c r="I789" s="268" t="s">
        <v>3152</v>
      </c>
    </row>
    <row r="790" spans="1:9" ht="13.5">
      <c r="A790">
        <v>1</v>
      </c>
      <c r="B790" s="129"/>
      <c r="C790" s="100">
        <v>696</v>
      </c>
      <c r="D790" s="108" t="s">
        <v>1000</v>
      </c>
      <c r="E790" s="98" t="s">
        <v>40</v>
      </c>
      <c r="F790" s="93" t="s">
        <v>1114</v>
      </c>
      <c r="G790" s="98" t="s">
        <v>141</v>
      </c>
      <c r="H790" s="200">
        <v>1.1000000000000001</v>
      </c>
      <c r="I790" s="268" t="s">
        <v>3153</v>
      </c>
    </row>
    <row r="791" spans="1:9" ht="13.5">
      <c r="A791">
        <v>1</v>
      </c>
      <c r="B791" s="129"/>
      <c r="C791" s="100">
        <v>697</v>
      </c>
      <c r="D791" s="108" t="s">
        <v>1000</v>
      </c>
      <c r="E791" s="98" t="s">
        <v>40</v>
      </c>
      <c r="F791" s="93" t="s">
        <v>1115</v>
      </c>
      <c r="G791" s="98" t="s">
        <v>141</v>
      </c>
      <c r="H791" s="200">
        <v>1.68</v>
      </c>
      <c r="I791" s="268" t="s">
        <v>3154</v>
      </c>
    </row>
    <row r="792" spans="1:9" ht="13.5">
      <c r="A792">
        <v>1</v>
      </c>
      <c r="B792" s="129"/>
      <c r="C792" s="100">
        <v>698</v>
      </c>
      <c r="D792" s="108" t="s">
        <v>1000</v>
      </c>
      <c r="E792" s="98" t="s">
        <v>40</v>
      </c>
      <c r="F792" s="93" t="s">
        <v>1116</v>
      </c>
      <c r="G792" s="98" t="s">
        <v>141</v>
      </c>
      <c r="H792" s="200">
        <v>1.1000000000000001</v>
      </c>
      <c r="I792" s="268" t="s">
        <v>3155</v>
      </c>
    </row>
    <row r="793" spans="1:9" ht="13.5">
      <c r="A793">
        <v>1</v>
      </c>
      <c r="B793" s="129"/>
      <c r="C793" s="100">
        <v>699</v>
      </c>
      <c r="D793" s="101" t="s">
        <v>1000</v>
      </c>
      <c r="E793" s="98" t="s">
        <v>40</v>
      </c>
      <c r="F793" s="93" t="s">
        <v>1117</v>
      </c>
      <c r="G793" s="98" t="s">
        <v>141</v>
      </c>
      <c r="H793" s="201">
        <v>1.67</v>
      </c>
      <c r="I793" s="268" t="s">
        <v>3156</v>
      </c>
    </row>
    <row r="794" spans="1:9" ht="13.5">
      <c r="A794">
        <v>1</v>
      </c>
      <c r="B794" s="128"/>
      <c r="C794" s="100">
        <v>700</v>
      </c>
      <c r="D794" s="108" t="s">
        <v>1000</v>
      </c>
      <c r="E794" s="98" t="s">
        <v>40</v>
      </c>
      <c r="F794" s="93" t="s">
        <v>1118</v>
      </c>
      <c r="G794" s="98" t="s">
        <v>141</v>
      </c>
      <c r="H794" s="200">
        <v>2.23</v>
      </c>
      <c r="I794" s="268" t="s">
        <v>3157</v>
      </c>
    </row>
    <row r="795" spans="1:9" ht="13.5">
      <c r="A795">
        <v>1</v>
      </c>
      <c r="B795" s="129"/>
      <c r="C795" s="100">
        <v>701</v>
      </c>
      <c r="D795" s="108" t="s">
        <v>1000</v>
      </c>
      <c r="E795" s="98" t="s">
        <v>40</v>
      </c>
      <c r="F795" s="108" t="s">
        <v>1119</v>
      </c>
      <c r="G795" s="98" t="s">
        <v>141</v>
      </c>
      <c r="H795" s="201">
        <v>1.32</v>
      </c>
      <c r="I795" s="268" t="s">
        <v>3158</v>
      </c>
    </row>
    <row r="796" spans="1:9" ht="13.5">
      <c r="A796">
        <v>1</v>
      </c>
      <c r="B796" s="129"/>
      <c r="C796" s="100">
        <v>702</v>
      </c>
      <c r="D796" s="108" t="s">
        <v>1000</v>
      </c>
      <c r="E796" s="98" t="s">
        <v>40</v>
      </c>
      <c r="F796" s="93" t="s">
        <v>1120</v>
      </c>
      <c r="G796" s="98" t="s">
        <v>141</v>
      </c>
      <c r="H796" s="200">
        <v>1.97</v>
      </c>
      <c r="I796" s="268" t="s">
        <v>3159</v>
      </c>
    </row>
    <row r="797" spans="1:9" ht="13.5">
      <c r="A797">
        <v>1</v>
      </c>
      <c r="B797" s="129"/>
      <c r="C797" s="100">
        <v>703</v>
      </c>
      <c r="D797" s="108" t="s">
        <v>1000</v>
      </c>
      <c r="E797" s="98" t="s">
        <v>40</v>
      </c>
      <c r="F797" s="93" t="s">
        <v>1121</v>
      </c>
      <c r="G797" s="98" t="s">
        <v>141</v>
      </c>
      <c r="H797" s="200">
        <v>2.64</v>
      </c>
      <c r="I797" s="268" t="s">
        <v>3160</v>
      </c>
    </row>
    <row r="798" spans="1:9" ht="13.5">
      <c r="A798">
        <v>1</v>
      </c>
      <c r="B798" s="129"/>
      <c r="C798" s="100">
        <v>704</v>
      </c>
      <c r="D798" s="108" t="s">
        <v>1000</v>
      </c>
      <c r="E798" s="98" t="s">
        <v>40</v>
      </c>
      <c r="F798" s="93" t="s">
        <v>1122</v>
      </c>
      <c r="G798" s="98" t="s">
        <v>141</v>
      </c>
      <c r="H798" s="200">
        <v>1.32</v>
      </c>
      <c r="I798" s="268" t="s">
        <v>3161</v>
      </c>
    </row>
    <row r="799" spans="1:9" ht="13.5">
      <c r="A799">
        <v>1</v>
      </c>
      <c r="B799" s="129"/>
      <c r="C799" s="100">
        <v>705</v>
      </c>
      <c r="D799" s="108" t="s">
        <v>1000</v>
      </c>
      <c r="E799" s="98" t="s">
        <v>40</v>
      </c>
      <c r="F799" s="93" t="s">
        <v>1123</v>
      </c>
      <c r="G799" s="98" t="s">
        <v>141</v>
      </c>
      <c r="H799" s="200">
        <v>1.96</v>
      </c>
      <c r="I799" s="268" t="s">
        <v>3162</v>
      </c>
    </row>
    <row r="800" spans="1:9" ht="13.5">
      <c r="A800">
        <v>1</v>
      </c>
      <c r="B800" s="129"/>
      <c r="C800" s="100">
        <v>706</v>
      </c>
      <c r="D800" s="108" t="s">
        <v>1000</v>
      </c>
      <c r="E800" s="98" t="s">
        <v>40</v>
      </c>
      <c r="F800" s="93" t="s">
        <v>1124</v>
      </c>
      <c r="G800" s="98" t="s">
        <v>141</v>
      </c>
      <c r="H800" s="200">
        <v>2.66</v>
      </c>
      <c r="I800" s="268" t="s">
        <v>3163</v>
      </c>
    </row>
    <row r="801" spans="1:9" ht="13.5">
      <c r="A801">
        <v>1</v>
      </c>
      <c r="B801" s="129"/>
      <c r="C801" s="100">
        <v>707</v>
      </c>
      <c r="D801" s="108" t="s">
        <v>1000</v>
      </c>
      <c r="E801" s="98" t="s">
        <v>40</v>
      </c>
      <c r="F801" s="93" t="s">
        <v>1125</v>
      </c>
      <c r="G801" s="98" t="s">
        <v>141</v>
      </c>
      <c r="H801" s="200">
        <v>1.4</v>
      </c>
      <c r="I801" s="268" t="s">
        <v>3164</v>
      </c>
    </row>
    <row r="802" spans="1:9" ht="13.5">
      <c r="A802">
        <v>1</v>
      </c>
      <c r="B802" s="129"/>
      <c r="C802" s="100">
        <v>708</v>
      </c>
      <c r="D802" s="108" t="s">
        <v>1000</v>
      </c>
      <c r="E802" s="98" t="s">
        <v>40</v>
      </c>
      <c r="F802" s="93" t="s">
        <v>1126</v>
      </c>
      <c r="G802" s="98" t="s">
        <v>623</v>
      </c>
      <c r="H802" s="200">
        <v>1.79</v>
      </c>
      <c r="I802" s="268" t="s">
        <v>3165</v>
      </c>
    </row>
    <row r="803" spans="1:9" ht="13.5">
      <c r="A803">
        <v>1</v>
      </c>
      <c r="B803" s="129"/>
      <c r="C803" s="100">
        <v>709</v>
      </c>
      <c r="D803" s="108" t="s">
        <v>1000</v>
      </c>
      <c r="E803" s="98" t="s">
        <v>40</v>
      </c>
      <c r="F803" s="93" t="s">
        <v>1127</v>
      </c>
      <c r="G803" s="98" t="s">
        <v>141</v>
      </c>
      <c r="H803" s="200">
        <v>2.13</v>
      </c>
      <c r="I803" s="268" t="s">
        <v>3166</v>
      </c>
    </row>
    <row r="804" spans="1:9" ht="13.5">
      <c r="A804">
        <v>1</v>
      </c>
      <c r="B804" s="129"/>
      <c r="C804" s="100">
        <v>710</v>
      </c>
      <c r="D804" s="108" t="s">
        <v>1000</v>
      </c>
      <c r="E804" s="98" t="s">
        <v>40</v>
      </c>
      <c r="F804" s="93" t="s">
        <v>1128</v>
      </c>
      <c r="G804" s="98" t="s">
        <v>141</v>
      </c>
      <c r="H804" s="200">
        <v>2.86</v>
      </c>
      <c r="I804" s="268" t="s">
        <v>3167</v>
      </c>
    </row>
    <row r="805" spans="1:9" ht="13.5">
      <c r="A805">
        <v>1</v>
      </c>
      <c r="B805" s="129"/>
      <c r="C805" s="100">
        <v>711</v>
      </c>
      <c r="D805" s="108" t="s">
        <v>1000</v>
      </c>
      <c r="E805" s="98" t="s">
        <v>40</v>
      </c>
      <c r="F805" s="93" t="s">
        <v>1129</v>
      </c>
      <c r="G805" s="98" t="s">
        <v>141</v>
      </c>
      <c r="H805" s="200">
        <v>1.48</v>
      </c>
      <c r="I805" s="268" t="s">
        <v>3168</v>
      </c>
    </row>
    <row r="806" spans="1:9" ht="13.5">
      <c r="A806">
        <v>1</v>
      </c>
      <c r="B806" s="129"/>
      <c r="C806" s="100">
        <v>712</v>
      </c>
      <c r="D806" s="108" t="s">
        <v>1000</v>
      </c>
      <c r="E806" s="98" t="s">
        <v>40</v>
      </c>
      <c r="F806" s="93" t="s">
        <v>1130</v>
      </c>
      <c r="G806" s="98" t="s">
        <v>141</v>
      </c>
      <c r="H806" s="200">
        <v>2.2599999999999998</v>
      </c>
      <c r="I806" s="268" t="s">
        <v>3169</v>
      </c>
    </row>
    <row r="807" spans="1:9" ht="13.5">
      <c r="A807">
        <v>1</v>
      </c>
      <c r="B807" s="129"/>
      <c r="C807" s="100">
        <v>713</v>
      </c>
      <c r="D807" s="108" t="s">
        <v>1000</v>
      </c>
      <c r="E807" s="98" t="s">
        <v>40</v>
      </c>
      <c r="F807" s="93" t="s">
        <v>1131</v>
      </c>
      <c r="G807" s="98" t="s">
        <v>141</v>
      </c>
      <c r="H807" s="200">
        <v>3.02</v>
      </c>
      <c r="I807" s="268" t="s">
        <v>3170</v>
      </c>
    </row>
    <row r="808" spans="1:9" ht="13.5">
      <c r="A808">
        <v>1</v>
      </c>
      <c r="B808" s="129"/>
      <c r="C808" s="100">
        <v>714</v>
      </c>
      <c r="D808" s="108" t="s">
        <v>1000</v>
      </c>
      <c r="E808" s="98" t="s">
        <v>40</v>
      </c>
      <c r="F808" s="93" t="s">
        <v>1132</v>
      </c>
      <c r="G808" s="98" t="s">
        <v>141</v>
      </c>
      <c r="H808" s="200">
        <v>1.71</v>
      </c>
      <c r="I808" s="268" t="s">
        <v>3171</v>
      </c>
    </row>
    <row r="809" spans="1:9" ht="13.5">
      <c r="A809">
        <v>1</v>
      </c>
      <c r="B809" s="129"/>
      <c r="C809" s="100">
        <v>715</v>
      </c>
      <c r="D809" s="108" t="s">
        <v>1000</v>
      </c>
      <c r="E809" s="98" t="s">
        <v>40</v>
      </c>
      <c r="F809" s="93" t="s">
        <v>1133</v>
      </c>
      <c r="G809" s="98" t="s">
        <v>141</v>
      </c>
      <c r="H809" s="200">
        <v>2.54</v>
      </c>
      <c r="I809" s="268" t="s">
        <v>3172</v>
      </c>
    </row>
    <row r="810" spans="1:9" ht="13.5">
      <c r="A810">
        <v>1</v>
      </c>
      <c r="B810" s="129"/>
      <c r="C810" s="100">
        <v>716</v>
      </c>
      <c r="D810" s="108" t="s">
        <v>1000</v>
      </c>
      <c r="E810" s="98" t="s">
        <v>40</v>
      </c>
      <c r="F810" s="93" t="s">
        <v>1134</v>
      </c>
      <c r="G810" s="98" t="s">
        <v>141</v>
      </c>
      <c r="H810" s="200">
        <v>3.36</v>
      </c>
      <c r="I810" s="268" t="s">
        <v>3173</v>
      </c>
    </row>
    <row r="811" spans="1:9" ht="13.5">
      <c r="A811">
        <v>1</v>
      </c>
      <c r="B811" s="129"/>
      <c r="C811" s="100">
        <v>717</v>
      </c>
      <c r="D811" s="108" t="s">
        <v>1000</v>
      </c>
      <c r="E811" s="98" t="s">
        <v>40</v>
      </c>
      <c r="F811" s="93" t="s">
        <v>1135</v>
      </c>
      <c r="G811" s="98" t="s">
        <v>141</v>
      </c>
      <c r="H811" s="200">
        <v>1.49</v>
      </c>
      <c r="I811" s="268" t="s">
        <v>3174</v>
      </c>
    </row>
    <row r="812" spans="1:9" ht="13.5">
      <c r="A812">
        <v>1</v>
      </c>
      <c r="B812" s="129"/>
      <c r="C812" s="100">
        <v>718</v>
      </c>
      <c r="D812" s="108" t="s">
        <v>1000</v>
      </c>
      <c r="E812" s="98" t="s">
        <v>40</v>
      </c>
      <c r="F812" s="93" t="s">
        <v>1136</v>
      </c>
      <c r="G812" s="98" t="s">
        <v>141</v>
      </c>
      <c r="H812" s="200">
        <v>1.6</v>
      </c>
      <c r="I812" s="268" t="s">
        <v>3175</v>
      </c>
    </row>
    <row r="813" spans="1:9" ht="13.5">
      <c r="A813">
        <v>1</v>
      </c>
      <c r="B813" s="129"/>
      <c r="C813" s="100">
        <v>719</v>
      </c>
      <c r="D813" s="108" t="s">
        <v>1000</v>
      </c>
      <c r="E813" s="98" t="s">
        <v>40</v>
      </c>
      <c r="F813" s="93" t="s">
        <v>1137</v>
      </c>
      <c r="G813" s="98" t="s">
        <v>141</v>
      </c>
      <c r="H813" s="200">
        <v>2.4300000000000002</v>
      </c>
      <c r="I813" s="268" t="s">
        <v>3176</v>
      </c>
    </row>
    <row r="814" spans="1:9" ht="13.5">
      <c r="A814">
        <v>1</v>
      </c>
      <c r="B814" s="129"/>
      <c r="C814" s="100">
        <v>720</v>
      </c>
      <c r="D814" s="108" t="s">
        <v>1000</v>
      </c>
      <c r="E814" s="98" t="s">
        <v>40</v>
      </c>
      <c r="F814" s="93" t="s">
        <v>1138</v>
      </c>
      <c r="G814" s="98" t="s">
        <v>141</v>
      </c>
      <c r="H814" s="200">
        <v>1.71</v>
      </c>
      <c r="I814" s="268" t="s">
        <v>3177</v>
      </c>
    </row>
    <row r="815" spans="1:9" ht="13.5">
      <c r="A815">
        <v>1</v>
      </c>
      <c r="B815" s="129"/>
      <c r="C815" s="100">
        <v>721</v>
      </c>
      <c r="D815" s="108" t="s">
        <v>1000</v>
      </c>
      <c r="E815" s="98" t="s">
        <v>40</v>
      </c>
      <c r="F815" s="93" t="s">
        <v>1139</v>
      </c>
      <c r="G815" s="98" t="s">
        <v>141</v>
      </c>
      <c r="H815" s="200">
        <v>2.54</v>
      </c>
      <c r="I815" s="268" t="s">
        <v>3178</v>
      </c>
    </row>
    <row r="816" spans="1:9" ht="13.5">
      <c r="A816">
        <v>1</v>
      </c>
      <c r="B816" s="129"/>
      <c r="C816" s="100">
        <v>722</v>
      </c>
      <c r="D816" s="108" t="s">
        <v>1000</v>
      </c>
      <c r="E816" s="98" t="s">
        <v>40</v>
      </c>
      <c r="F816" s="93" t="s">
        <v>1140</v>
      </c>
      <c r="G816" s="98" t="s">
        <v>141</v>
      </c>
      <c r="H816" s="200">
        <v>3.43</v>
      </c>
      <c r="I816" s="268" t="s">
        <v>3179</v>
      </c>
    </row>
    <row r="817" spans="1:9" ht="13.5">
      <c r="A817">
        <v>1</v>
      </c>
      <c r="B817" s="129"/>
      <c r="C817" s="100">
        <v>723</v>
      </c>
      <c r="D817" s="108" t="s">
        <v>1000</v>
      </c>
      <c r="E817" s="98" t="s">
        <v>40</v>
      </c>
      <c r="F817" s="93" t="s">
        <v>1141</v>
      </c>
      <c r="G817" s="98" t="s">
        <v>141</v>
      </c>
      <c r="H817" s="200">
        <v>1.83</v>
      </c>
      <c r="I817" s="268" t="s">
        <v>3180</v>
      </c>
    </row>
    <row r="818" spans="1:9" ht="13.5">
      <c r="A818">
        <v>1</v>
      </c>
      <c r="B818" s="129"/>
      <c r="C818" s="100">
        <v>724</v>
      </c>
      <c r="D818" s="108" t="s">
        <v>1000</v>
      </c>
      <c r="E818" s="98" t="s">
        <v>40</v>
      </c>
      <c r="F818" s="93" t="s">
        <v>1142</v>
      </c>
      <c r="G818" s="98" t="s">
        <v>141</v>
      </c>
      <c r="H818" s="200">
        <v>2.85</v>
      </c>
      <c r="I818" s="268" t="s">
        <v>3181</v>
      </c>
    </row>
    <row r="819" spans="1:9" ht="13.5">
      <c r="A819">
        <v>1</v>
      </c>
      <c r="B819" s="129"/>
      <c r="C819" s="100">
        <v>725</v>
      </c>
      <c r="D819" s="108" t="s">
        <v>1000</v>
      </c>
      <c r="E819" s="98" t="s">
        <v>40</v>
      </c>
      <c r="F819" s="93" t="s">
        <v>1143</v>
      </c>
      <c r="G819" s="98" t="s">
        <v>141</v>
      </c>
      <c r="H819" s="200">
        <v>3.79</v>
      </c>
      <c r="I819" s="268" t="s">
        <v>3182</v>
      </c>
    </row>
    <row r="820" spans="1:9" ht="13.5">
      <c r="A820">
        <v>1</v>
      </c>
      <c r="B820" s="129"/>
      <c r="C820" s="100">
        <v>726</v>
      </c>
      <c r="D820" s="108" t="s">
        <v>1000</v>
      </c>
      <c r="E820" s="98" t="s">
        <v>40</v>
      </c>
      <c r="F820" s="93" t="s">
        <v>1144</v>
      </c>
      <c r="G820" s="98" t="s">
        <v>141</v>
      </c>
      <c r="H820" s="200">
        <v>1.83</v>
      </c>
      <c r="I820" s="268" t="s">
        <v>3183</v>
      </c>
    </row>
    <row r="821" spans="1:9" ht="13.5">
      <c r="A821">
        <v>1</v>
      </c>
      <c r="B821" s="129"/>
      <c r="C821" s="100">
        <v>727</v>
      </c>
      <c r="D821" s="108" t="s">
        <v>1000</v>
      </c>
      <c r="E821" s="98" t="s">
        <v>40</v>
      </c>
      <c r="F821" s="93" t="s">
        <v>1145</v>
      </c>
      <c r="G821" s="98" t="s">
        <v>141</v>
      </c>
      <c r="H821" s="200">
        <v>2.85</v>
      </c>
      <c r="I821" s="268" t="s">
        <v>3184</v>
      </c>
    </row>
    <row r="822" spans="1:9" ht="13.5">
      <c r="A822">
        <v>1</v>
      </c>
      <c r="B822" s="129"/>
      <c r="C822" s="100">
        <v>728</v>
      </c>
      <c r="D822" s="108" t="s">
        <v>1000</v>
      </c>
      <c r="E822" s="98" t="s">
        <v>40</v>
      </c>
      <c r="F822" s="93" t="s">
        <v>1146</v>
      </c>
      <c r="G822" s="98" t="s">
        <v>141</v>
      </c>
      <c r="H822" s="200">
        <v>3.8</v>
      </c>
      <c r="I822" s="268" t="s">
        <v>3185</v>
      </c>
    </row>
    <row r="823" spans="1:9" ht="13.5">
      <c r="A823">
        <v>1</v>
      </c>
      <c r="B823" s="128" t="s">
        <v>1147</v>
      </c>
      <c r="C823" s="202"/>
      <c r="D823" s="101" t="s">
        <v>1148</v>
      </c>
      <c r="E823" s="101"/>
      <c r="F823" s="93"/>
      <c r="G823" s="92"/>
      <c r="H823" s="200"/>
      <c r="I823" s="268" t="s">
        <v>3186</v>
      </c>
    </row>
    <row r="824" spans="1:9" ht="13.5">
      <c r="A824">
        <v>1</v>
      </c>
      <c r="C824" s="100">
        <v>729</v>
      </c>
      <c r="D824" s="101" t="s">
        <v>1149</v>
      </c>
      <c r="E824" s="113" t="s">
        <v>28</v>
      </c>
      <c r="F824" s="93" t="s">
        <v>1150</v>
      </c>
      <c r="G824" s="98" t="s">
        <v>623</v>
      </c>
      <c r="H824" s="200">
        <v>0.54</v>
      </c>
      <c r="I824" s="268" t="s">
        <v>3187</v>
      </c>
    </row>
    <row r="825" spans="1:9" ht="13.5">
      <c r="A825">
        <v>1</v>
      </c>
      <c r="B825" s="128"/>
      <c r="C825" s="100">
        <v>730</v>
      </c>
      <c r="D825" s="108" t="s">
        <v>1149</v>
      </c>
      <c r="E825" s="98" t="s">
        <v>28</v>
      </c>
      <c r="F825" s="108" t="s">
        <v>1151</v>
      </c>
      <c r="G825" s="98" t="s">
        <v>623</v>
      </c>
      <c r="H825" s="200">
        <v>0.57999999999999996</v>
      </c>
      <c r="I825" s="268" t="s">
        <v>3188</v>
      </c>
    </row>
    <row r="826" spans="1:9" ht="13.5">
      <c r="A826">
        <v>1</v>
      </c>
      <c r="B826" s="129"/>
      <c r="C826" s="100">
        <v>731</v>
      </c>
      <c r="D826" s="108" t="s">
        <v>1149</v>
      </c>
      <c r="E826" s="98" t="s">
        <v>28</v>
      </c>
      <c r="F826" s="93" t="s">
        <v>1152</v>
      </c>
      <c r="G826" s="98" t="s">
        <v>623</v>
      </c>
      <c r="H826" s="200">
        <v>0.63</v>
      </c>
      <c r="I826" s="268" t="s">
        <v>3189</v>
      </c>
    </row>
    <row r="827" spans="1:9" ht="13.5">
      <c r="A827">
        <v>1</v>
      </c>
      <c r="B827" s="129"/>
      <c r="C827" s="100">
        <v>732</v>
      </c>
      <c r="D827" s="108" t="s">
        <v>1149</v>
      </c>
      <c r="E827" s="98" t="s">
        <v>28</v>
      </c>
      <c r="F827" s="93" t="s">
        <v>1153</v>
      </c>
      <c r="G827" s="98" t="s">
        <v>623</v>
      </c>
      <c r="H827" s="200">
        <v>0.75</v>
      </c>
      <c r="I827" s="268" t="s">
        <v>3190</v>
      </c>
    </row>
    <row r="828" spans="1:9" ht="13.5">
      <c r="A828">
        <v>1</v>
      </c>
      <c r="B828" s="129"/>
      <c r="C828" s="100">
        <v>733</v>
      </c>
      <c r="D828" s="101" t="s">
        <v>1149</v>
      </c>
      <c r="E828" s="113" t="s">
        <v>28</v>
      </c>
      <c r="F828" s="93" t="s">
        <v>1154</v>
      </c>
      <c r="G828" s="98" t="s">
        <v>623</v>
      </c>
      <c r="H828" s="200">
        <v>1.25</v>
      </c>
      <c r="I828" s="268" t="s">
        <v>3191</v>
      </c>
    </row>
    <row r="829" spans="1:9" ht="13.5">
      <c r="A829">
        <v>1</v>
      </c>
      <c r="B829" s="129"/>
      <c r="C829" s="100">
        <v>734</v>
      </c>
      <c r="D829" s="108" t="s">
        <v>1149</v>
      </c>
      <c r="E829" s="98" t="s">
        <v>28</v>
      </c>
      <c r="F829" s="108" t="s">
        <v>1155</v>
      </c>
      <c r="G829" s="98" t="s">
        <v>623</v>
      </c>
      <c r="H829" s="200">
        <v>1.54</v>
      </c>
      <c r="I829" s="268" t="s">
        <v>3192</v>
      </c>
    </row>
    <row r="830" spans="1:9" ht="13.5">
      <c r="A830">
        <v>1</v>
      </c>
      <c r="B830" s="129"/>
      <c r="C830" s="100">
        <v>735</v>
      </c>
      <c r="D830" s="101" t="s">
        <v>1149</v>
      </c>
      <c r="E830" s="113" t="s">
        <v>28</v>
      </c>
      <c r="F830" s="93" t="s">
        <v>1156</v>
      </c>
      <c r="G830" s="98" t="s">
        <v>623</v>
      </c>
      <c r="H830" s="200">
        <v>2.63</v>
      </c>
      <c r="I830" s="268" t="s">
        <v>3193</v>
      </c>
    </row>
    <row r="831" spans="1:9" ht="13.5">
      <c r="A831">
        <v>1</v>
      </c>
      <c r="B831" s="129"/>
      <c r="C831" s="100">
        <v>736</v>
      </c>
      <c r="D831" s="101" t="s">
        <v>1149</v>
      </c>
      <c r="E831" s="113" t="s">
        <v>28</v>
      </c>
      <c r="F831" s="93" t="s">
        <v>1157</v>
      </c>
      <c r="G831" s="98" t="s">
        <v>623</v>
      </c>
      <c r="H831" s="200">
        <v>2.79</v>
      </c>
      <c r="I831" s="268" t="s">
        <v>3194</v>
      </c>
    </row>
    <row r="832" spans="1:9" ht="13.5">
      <c r="A832">
        <v>1</v>
      </c>
      <c r="B832" s="129"/>
      <c r="C832" s="100">
        <v>737</v>
      </c>
      <c r="D832" s="101" t="s">
        <v>1149</v>
      </c>
      <c r="E832" s="113" t="s">
        <v>28</v>
      </c>
      <c r="F832" s="93" t="s">
        <v>1158</v>
      </c>
      <c r="G832" s="98" t="s">
        <v>623</v>
      </c>
      <c r="H832" s="200">
        <v>5.21</v>
      </c>
      <c r="I832" s="268" t="s">
        <v>3195</v>
      </c>
    </row>
    <row r="833" spans="1:9" ht="13.5">
      <c r="A833">
        <v>1</v>
      </c>
      <c r="B833" s="129"/>
      <c r="C833" s="100">
        <v>738</v>
      </c>
      <c r="D833" s="108" t="s">
        <v>1149</v>
      </c>
      <c r="E833" s="98" t="s">
        <v>28</v>
      </c>
      <c r="F833" s="108" t="s">
        <v>1159</v>
      </c>
      <c r="G833" s="98" t="s">
        <v>623</v>
      </c>
      <c r="H833" s="200">
        <v>7.27</v>
      </c>
      <c r="I833" s="268" t="s">
        <v>3196</v>
      </c>
    </row>
    <row r="834" spans="1:9" ht="13.5">
      <c r="A834">
        <v>1</v>
      </c>
      <c r="B834" s="128" t="s">
        <v>1160</v>
      </c>
      <c r="C834" s="100"/>
      <c r="D834" s="101" t="s">
        <v>1161</v>
      </c>
      <c r="E834" s="101"/>
      <c r="F834" s="93"/>
      <c r="G834" s="92"/>
      <c r="H834" s="200"/>
      <c r="I834" s="268" t="s">
        <v>3197</v>
      </c>
    </row>
    <row r="835" spans="1:9" ht="13.5">
      <c r="A835">
        <v>1</v>
      </c>
      <c r="C835" s="100">
        <v>739</v>
      </c>
      <c r="D835" s="203" t="s">
        <v>1162</v>
      </c>
      <c r="E835" s="118" t="s">
        <v>28</v>
      </c>
      <c r="F835" s="121" t="s">
        <v>1163</v>
      </c>
      <c r="G835" s="98" t="s">
        <v>623</v>
      </c>
      <c r="H835" s="200">
        <v>0.96</v>
      </c>
      <c r="I835" s="268" t="s">
        <v>3198</v>
      </c>
    </row>
    <row r="836" spans="1:9" ht="13.5">
      <c r="A836">
        <v>1</v>
      </c>
      <c r="B836" s="129"/>
      <c r="C836" s="100">
        <v>740</v>
      </c>
      <c r="D836" s="203" t="s">
        <v>1162</v>
      </c>
      <c r="E836" s="118" t="s">
        <v>28</v>
      </c>
      <c r="F836" s="121" t="s">
        <v>1164</v>
      </c>
      <c r="G836" s="98" t="s">
        <v>623</v>
      </c>
      <c r="H836" s="200">
        <v>2.5</v>
      </c>
      <c r="I836" s="268" t="s">
        <v>3199</v>
      </c>
    </row>
    <row r="837" spans="1:9" ht="13.5">
      <c r="A837">
        <v>1</v>
      </c>
      <c r="B837" s="129"/>
      <c r="C837" s="100">
        <v>741</v>
      </c>
      <c r="D837" s="203" t="s">
        <v>1162</v>
      </c>
      <c r="E837" s="118" t="s">
        <v>28</v>
      </c>
      <c r="F837" s="121" t="s">
        <v>1165</v>
      </c>
      <c r="G837" s="98" t="s">
        <v>623</v>
      </c>
      <c r="H837" s="200">
        <v>1.33</v>
      </c>
      <c r="I837" s="268" t="s">
        <v>3200</v>
      </c>
    </row>
    <row r="838" spans="1:9" ht="13.5">
      <c r="A838">
        <v>1</v>
      </c>
      <c r="B838" s="129"/>
      <c r="C838" s="100">
        <v>742</v>
      </c>
      <c r="D838" s="203" t="s">
        <v>1162</v>
      </c>
      <c r="E838" s="118" t="s">
        <v>28</v>
      </c>
      <c r="F838" s="121" t="s">
        <v>1166</v>
      </c>
      <c r="G838" s="98" t="s">
        <v>623</v>
      </c>
      <c r="H838" s="200">
        <v>0.46</v>
      </c>
      <c r="I838" s="268" t="s">
        <v>3201</v>
      </c>
    </row>
    <row r="839" spans="1:9" ht="13.5">
      <c r="A839">
        <v>1</v>
      </c>
      <c r="B839" s="129"/>
      <c r="C839" s="100">
        <v>743</v>
      </c>
      <c r="D839" s="203" t="s">
        <v>1162</v>
      </c>
      <c r="E839" s="118" t="s">
        <v>28</v>
      </c>
      <c r="F839" s="121" t="s">
        <v>1167</v>
      </c>
      <c r="G839" s="98" t="s">
        <v>623</v>
      </c>
      <c r="H839" s="200">
        <v>3.67</v>
      </c>
      <c r="I839" s="268" t="s">
        <v>3202</v>
      </c>
    </row>
    <row r="840" spans="1:9" ht="13.5">
      <c r="A840">
        <v>1</v>
      </c>
      <c r="B840" s="129"/>
      <c r="C840" s="100">
        <v>744</v>
      </c>
      <c r="D840" s="203" t="s">
        <v>1162</v>
      </c>
      <c r="E840" s="118" t="s">
        <v>28</v>
      </c>
      <c r="F840" s="121" t="s">
        <v>1168</v>
      </c>
      <c r="G840" s="98" t="s">
        <v>623</v>
      </c>
      <c r="H840" s="200">
        <v>0.65</v>
      </c>
      <c r="I840" s="268" t="s">
        <v>3203</v>
      </c>
    </row>
    <row r="841" spans="1:9" ht="13.5">
      <c r="A841">
        <v>1</v>
      </c>
      <c r="B841" s="129"/>
      <c r="C841" s="100">
        <v>745</v>
      </c>
      <c r="D841" s="203" t="s">
        <v>1169</v>
      </c>
      <c r="E841" s="118" t="s">
        <v>28</v>
      </c>
      <c r="F841" s="121" t="s">
        <v>1170</v>
      </c>
      <c r="G841" s="98" t="s">
        <v>623</v>
      </c>
      <c r="H841" s="200">
        <v>1.88</v>
      </c>
      <c r="I841" s="268" t="s">
        <v>3204</v>
      </c>
    </row>
    <row r="842" spans="1:9" ht="13.5">
      <c r="A842">
        <v>1</v>
      </c>
      <c r="B842" s="129"/>
      <c r="C842" s="100">
        <v>746</v>
      </c>
      <c r="D842" s="203" t="s">
        <v>1169</v>
      </c>
      <c r="E842" s="118" t="s">
        <v>28</v>
      </c>
      <c r="F842" s="121" t="s">
        <v>1171</v>
      </c>
      <c r="G842" s="98" t="s">
        <v>623</v>
      </c>
      <c r="H842" s="200">
        <v>1.42</v>
      </c>
      <c r="I842" s="268" t="s">
        <v>3205</v>
      </c>
    </row>
    <row r="843" spans="1:9" ht="13.5">
      <c r="A843">
        <v>1</v>
      </c>
      <c r="B843" s="129"/>
      <c r="C843" s="100">
        <v>747</v>
      </c>
      <c r="D843" s="203" t="s">
        <v>1169</v>
      </c>
      <c r="E843" s="118" t="s">
        <v>28</v>
      </c>
      <c r="F843" s="121" t="s">
        <v>1172</v>
      </c>
      <c r="G843" s="98" t="s">
        <v>623</v>
      </c>
      <c r="H843" s="200">
        <v>0.71</v>
      </c>
      <c r="I843" s="268" t="s">
        <v>3206</v>
      </c>
    </row>
    <row r="844" spans="1:9" ht="13.5">
      <c r="A844">
        <v>1</v>
      </c>
      <c r="B844" s="129"/>
      <c r="C844" s="100">
        <v>748</v>
      </c>
      <c r="D844" s="203" t="s">
        <v>1169</v>
      </c>
      <c r="E844" s="118" t="s">
        <v>28</v>
      </c>
      <c r="F844" s="121" t="s">
        <v>1173</v>
      </c>
      <c r="G844" s="98" t="s">
        <v>623</v>
      </c>
      <c r="H844" s="200">
        <v>0.92</v>
      </c>
      <c r="I844" s="268" t="s">
        <v>3207</v>
      </c>
    </row>
    <row r="845" spans="1:9" ht="13.5">
      <c r="A845">
        <v>1</v>
      </c>
      <c r="B845" s="129"/>
      <c r="C845" s="100">
        <v>749</v>
      </c>
      <c r="D845" s="203" t="s">
        <v>1169</v>
      </c>
      <c r="E845" s="118" t="s">
        <v>28</v>
      </c>
      <c r="F845" s="204" t="s">
        <v>1174</v>
      </c>
      <c r="G845" s="98" t="s">
        <v>623</v>
      </c>
      <c r="H845" s="200">
        <v>0.54</v>
      </c>
      <c r="I845" s="268" t="s">
        <v>3208</v>
      </c>
    </row>
    <row r="846" spans="1:9" ht="13.5">
      <c r="A846">
        <v>1</v>
      </c>
      <c r="B846" s="129"/>
      <c r="C846" s="100">
        <v>750</v>
      </c>
      <c r="D846" s="203" t="s">
        <v>1175</v>
      </c>
      <c r="E846" s="118" t="s">
        <v>28</v>
      </c>
      <c r="F846" s="204" t="s">
        <v>1176</v>
      </c>
      <c r="G846" s="98" t="s">
        <v>623</v>
      </c>
      <c r="H846" s="200">
        <v>2.33</v>
      </c>
      <c r="I846" s="268" t="s">
        <v>3209</v>
      </c>
    </row>
    <row r="847" spans="1:9" ht="13.5">
      <c r="A847">
        <v>1</v>
      </c>
      <c r="B847" s="129"/>
      <c r="C847" s="100">
        <v>751</v>
      </c>
      <c r="D847" s="203" t="s">
        <v>1175</v>
      </c>
      <c r="E847" s="118" t="s">
        <v>28</v>
      </c>
      <c r="F847" s="204" t="s">
        <v>1177</v>
      </c>
      <c r="G847" s="98" t="s">
        <v>623</v>
      </c>
      <c r="H847" s="200">
        <v>1.08</v>
      </c>
      <c r="I847" s="268" t="s">
        <v>3210</v>
      </c>
    </row>
    <row r="848" spans="1:9" ht="13.5">
      <c r="A848">
        <v>1</v>
      </c>
      <c r="B848" s="129"/>
      <c r="C848" s="100">
        <v>752</v>
      </c>
      <c r="D848" s="203" t="s">
        <v>1175</v>
      </c>
      <c r="E848" s="118" t="s">
        <v>28</v>
      </c>
      <c r="F848" s="204" t="s">
        <v>1178</v>
      </c>
      <c r="G848" s="98" t="s">
        <v>623</v>
      </c>
      <c r="H848" s="200">
        <v>0.83</v>
      </c>
      <c r="I848" s="268" t="s">
        <v>3211</v>
      </c>
    </row>
    <row r="849" spans="1:9" ht="13.5">
      <c r="A849">
        <v>1</v>
      </c>
      <c r="B849" s="129"/>
      <c r="C849" s="100">
        <v>753</v>
      </c>
      <c r="D849" s="203" t="s">
        <v>891</v>
      </c>
      <c r="E849" s="118" t="s">
        <v>28</v>
      </c>
      <c r="F849" s="204" t="s">
        <v>1179</v>
      </c>
      <c r="G849" s="98" t="s">
        <v>623</v>
      </c>
      <c r="H849" s="200">
        <v>3.08</v>
      </c>
      <c r="I849" s="268" t="s">
        <v>3212</v>
      </c>
    </row>
    <row r="850" spans="1:9" ht="13.5">
      <c r="A850">
        <v>1</v>
      </c>
      <c r="B850" s="129"/>
      <c r="C850" s="100">
        <v>754</v>
      </c>
      <c r="D850" s="203" t="s">
        <v>891</v>
      </c>
      <c r="E850" s="118" t="s">
        <v>28</v>
      </c>
      <c r="F850" s="204" t="s">
        <v>1180</v>
      </c>
      <c r="G850" s="118" t="s">
        <v>623</v>
      </c>
      <c r="H850" s="200">
        <v>2.33</v>
      </c>
      <c r="I850" s="268" t="s">
        <v>3213</v>
      </c>
    </row>
    <row r="851" spans="1:9" ht="13.5">
      <c r="A851">
        <v>1</v>
      </c>
      <c r="B851" s="129"/>
      <c r="C851" s="100">
        <v>755</v>
      </c>
      <c r="D851" s="203" t="s">
        <v>891</v>
      </c>
      <c r="E851" s="118" t="s">
        <v>28</v>
      </c>
      <c r="F851" s="204" t="s">
        <v>1181</v>
      </c>
      <c r="G851" s="118" t="s">
        <v>623</v>
      </c>
      <c r="H851" s="200">
        <v>1.25</v>
      </c>
      <c r="I851" s="268" t="s">
        <v>3214</v>
      </c>
    </row>
    <row r="852" spans="1:9" ht="13.5">
      <c r="A852">
        <v>1</v>
      </c>
      <c r="B852" s="129"/>
      <c r="C852" s="100">
        <v>756</v>
      </c>
      <c r="D852" s="203" t="s">
        <v>891</v>
      </c>
      <c r="E852" s="118" t="s">
        <v>28</v>
      </c>
      <c r="F852" s="204" t="s">
        <v>1182</v>
      </c>
      <c r="G852" s="118" t="s">
        <v>623</v>
      </c>
      <c r="H852" s="200">
        <v>0.69</v>
      </c>
      <c r="I852" s="268" t="s">
        <v>3215</v>
      </c>
    </row>
    <row r="853" spans="1:9" ht="26.25">
      <c r="A853">
        <v>1</v>
      </c>
      <c r="B853" s="83"/>
      <c r="C853" s="191"/>
      <c r="D853" s="139" t="s">
        <v>1183</v>
      </c>
      <c r="E853" s="151"/>
      <c r="F853" s="151"/>
      <c r="G853" s="198"/>
      <c r="H853" s="199"/>
      <c r="I853" s="270" t="s">
        <v>3216</v>
      </c>
    </row>
    <row r="854" spans="1:9" ht="13.5">
      <c r="A854">
        <v>1</v>
      </c>
      <c r="B854" s="128" t="s">
        <v>1184</v>
      </c>
      <c r="C854" s="100"/>
      <c r="D854" s="101" t="s">
        <v>1185</v>
      </c>
      <c r="E854" s="101"/>
      <c r="F854" s="93"/>
      <c r="G854" s="98"/>
      <c r="H854" s="200"/>
      <c r="I854" s="268" t="s">
        <v>3217</v>
      </c>
    </row>
    <row r="855" spans="1:9" ht="27">
      <c r="A855">
        <v>1</v>
      </c>
      <c r="C855" s="100">
        <v>757</v>
      </c>
      <c r="D855" s="108" t="s">
        <v>1000</v>
      </c>
      <c r="E855" s="98" t="s">
        <v>40</v>
      </c>
      <c r="F855" s="108" t="s">
        <v>1186</v>
      </c>
      <c r="G855" s="98" t="s">
        <v>141</v>
      </c>
      <c r="H855" s="200">
        <v>0.3</v>
      </c>
      <c r="I855" s="268" t="s">
        <v>3218</v>
      </c>
    </row>
    <row r="856" spans="1:9" ht="27">
      <c r="A856">
        <v>1</v>
      </c>
      <c r="B856" s="129"/>
      <c r="C856" s="100">
        <v>758</v>
      </c>
      <c r="D856" s="108" t="s">
        <v>1000</v>
      </c>
      <c r="E856" s="98" t="s">
        <v>40</v>
      </c>
      <c r="F856" s="93" t="s">
        <v>1187</v>
      </c>
      <c r="G856" s="98" t="s">
        <v>141</v>
      </c>
      <c r="H856" s="200">
        <v>0.28999999999999998</v>
      </c>
      <c r="I856" s="268" t="s">
        <v>3219</v>
      </c>
    </row>
    <row r="857" spans="1:9" ht="27">
      <c r="A857">
        <v>1</v>
      </c>
      <c r="B857" s="129"/>
      <c r="C857" s="100">
        <v>759</v>
      </c>
      <c r="D857" s="108" t="s">
        <v>1000</v>
      </c>
      <c r="E857" s="98" t="s">
        <v>40</v>
      </c>
      <c r="F857" s="93" t="s">
        <v>1188</v>
      </c>
      <c r="G857" s="98" t="s">
        <v>141</v>
      </c>
      <c r="H857" s="200">
        <v>0.31</v>
      </c>
      <c r="I857" s="268" t="s">
        <v>3220</v>
      </c>
    </row>
    <row r="858" spans="1:9" ht="27">
      <c r="A858">
        <v>1</v>
      </c>
      <c r="B858" s="129"/>
      <c r="C858" s="100">
        <v>760</v>
      </c>
      <c r="D858" s="101" t="s">
        <v>1000</v>
      </c>
      <c r="E858" s="98" t="s">
        <v>40</v>
      </c>
      <c r="F858" s="93" t="s">
        <v>1189</v>
      </c>
      <c r="G858" s="98" t="s">
        <v>141</v>
      </c>
      <c r="H858" s="200">
        <v>0.33</v>
      </c>
      <c r="I858" s="268" t="s">
        <v>3221</v>
      </c>
    </row>
    <row r="859" spans="1:9" ht="27">
      <c r="A859">
        <v>1</v>
      </c>
      <c r="B859" s="129"/>
      <c r="C859" s="100">
        <v>761</v>
      </c>
      <c r="D859" s="108" t="s">
        <v>1000</v>
      </c>
      <c r="E859" s="98" t="s">
        <v>40</v>
      </c>
      <c r="F859" s="108" t="s">
        <v>1190</v>
      </c>
      <c r="G859" s="98" t="s">
        <v>141</v>
      </c>
      <c r="H859" s="200">
        <v>0.49</v>
      </c>
      <c r="I859" s="268" t="s">
        <v>3222</v>
      </c>
    </row>
    <row r="860" spans="1:9" ht="27">
      <c r="A860">
        <v>1</v>
      </c>
      <c r="B860" s="129"/>
      <c r="C860" s="100">
        <v>762</v>
      </c>
      <c r="D860" s="101" t="s">
        <v>1000</v>
      </c>
      <c r="E860" s="98" t="s">
        <v>40</v>
      </c>
      <c r="F860" s="93" t="s">
        <v>1191</v>
      </c>
      <c r="G860" s="98" t="s">
        <v>141</v>
      </c>
      <c r="H860" s="200">
        <v>0.47</v>
      </c>
      <c r="I860" s="268" t="s">
        <v>3223</v>
      </c>
    </row>
    <row r="861" spans="1:9" ht="27">
      <c r="A861">
        <v>1</v>
      </c>
      <c r="B861" s="129"/>
      <c r="C861" s="100">
        <v>763</v>
      </c>
      <c r="D861" s="108" t="s">
        <v>1000</v>
      </c>
      <c r="E861" s="98" t="s">
        <v>40</v>
      </c>
      <c r="F861" s="108" t="s">
        <v>1192</v>
      </c>
      <c r="G861" s="98" t="s">
        <v>141</v>
      </c>
      <c r="H861" s="200">
        <v>0.73</v>
      </c>
      <c r="I861" s="268" t="s">
        <v>3224</v>
      </c>
    </row>
    <row r="862" spans="1:9" ht="27">
      <c r="A862">
        <v>1</v>
      </c>
      <c r="B862" s="129"/>
      <c r="C862" s="100">
        <v>764</v>
      </c>
      <c r="D862" s="108" t="s">
        <v>1000</v>
      </c>
      <c r="E862" s="98" t="s">
        <v>40</v>
      </c>
      <c r="F862" s="108" t="s">
        <v>1193</v>
      </c>
      <c r="G862" s="98" t="s">
        <v>141</v>
      </c>
      <c r="H862" s="200">
        <v>0.73</v>
      </c>
      <c r="I862" s="268" t="s">
        <v>3225</v>
      </c>
    </row>
    <row r="863" spans="1:9" ht="26.25">
      <c r="A863">
        <v>1</v>
      </c>
      <c r="B863" s="129" t="s">
        <v>1194</v>
      </c>
      <c r="C863" s="202"/>
      <c r="D863" s="101" t="s">
        <v>1195</v>
      </c>
      <c r="E863" s="101"/>
      <c r="F863" s="93"/>
      <c r="G863" s="92"/>
      <c r="H863" s="200"/>
      <c r="I863" s="268" t="s">
        <v>3226</v>
      </c>
    </row>
    <row r="864" spans="1:9" ht="27">
      <c r="A864">
        <v>1</v>
      </c>
      <c r="C864" s="100">
        <v>765</v>
      </c>
      <c r="D864" s="101" t="s">
        <v>1000</v>
      </c>
      <c r="E864" s="98" t="s">
        <v>40</v>
      </c>
      <c r="F864" s="93" t="s">
        <v>1196</v>
      </c>
      <c r="G864" s="98" t="s">
        <v>141</v>
      </c>
      <c r="H864" s="200">
        <v>0.35</v>
      </c>
      <c r="I864" s="268" t="s">
        <v>3227</v>
      </c>
    </row>
    <row r="865" spans="1:9" ht="27">
      <c r="A865">
        <v>1</v>
      </c>
      <c r="B865" s="129"/>
      <c r="C865" s="100">
        <v>766</v>
      </c>
      <c r="D865" s="108" t="s">
        <v>1000</v>
      </c>
      <c r="E865" s="98" t="s">
        <v>40</v>
      </c>
      <c r="F865" s="108" t="s">
        <v>1197</v>
      </c>
      <c r="G865" s="98" t="s">
        <v>141</v>
      </c>
      <c r="H865" s="200">
        <v>0.33</v>
      </c>
      <c r="I865" s="268" t="s">
        <v>3228</v>
      </c>
    </row>
    <row r="866" spans="1:9" ht="27">
      <c r="A866">
        <v>1</v>
      </c>
      <c r="B866" s="129"/>
      <c r="C866" s="100">
        <v>767</v>
      </c>
      <c r="D866" s="108" t="s">
        <v>1000</v>
      </c>
      <c r="E866" s="98" t="s">
        <v>40</v>
      </c>
      <c r="F866" s="108" t="s">
        <v>1198</v>
      </c>
      <c r="G866" s="98" t="s">
        <v>141</v>
      </c>
      <c r="H866" s="200">
        <v>0.48</v>
      </c>
      <c r="I866" s="268" t="s">
        <v>3229</v>
      </c>
    </row>
    <row r="867" spans="1:9" ht="27">
      <c r="A867">
        <v>1</v>
      </c>
      <c r="B867" s="129"/>
      <c r="C867" s="100">
        <v>768</v>
      </c>
      <c r="D867" s="108" t="s">
        <v>1000</v>
      </c>
      <c r="E867" s="98" t="s">
        <v>40</v>
      </c>
      <c r="F867" s="108" t="s">
        <v>1199</v>
      </c>
      <c r="G867" s="98" t="s">
        <v>141</v>
      </c>
      <c r="H867" s="200">
        <v>0.37</v>
      </c>
      <c r="I867" s="268" t="s">
        <v>3230</v>
      </c>
    </row>
    <row r="868" spans="1:9" ht="27">
      <c r="A868">
        <v>1</v>
      </c>
      <c r="B868" s="129"/>
      <c r="C868" s="100">
        <v>769</v>
      </c>
      <c r="D868" s="108" t="s">
        <v>1000</v>
      </c>
      <c r="E868" s="98" t="s">
        <v>40</v>
      </c>
      <c r="F868" s="108" t="s">
        <v>1200</v>
      </c>
      <c r="G868" s="98" t="s">
        <v>141</v>
      </c>
      <c r="H868" s="200">
        <v>0.37</v>
      </c>
      <c r="I868" s="268" t="s">
        <v>3231</v>
      </c>
    </row>
    <row r="869" spans="1:9" ht="27">
      <c r="A869">
        <v>1</v>
      </c>
      <c r="B869" s="129"/>
      <c r="C869" s="100">
        <v>770</v>
      </c>
      <c r="D869" s="108" t="s">
        <v>1000</v>
      </c>
      <c r="E869" s="98" t="s">
        <v>40</v>
      </c>
      <c r="F869" s="108" t="s">
        <v>1201</v>
      </c>
      <c r="G869" s="98" t="s">
        <v>141</v>
      </c>
      <c r="H869" s="200">
        <v>0.37</v>
      </c>
      <c r="I869" s="268" t="s">
        <v>3232</v>
      </c>
    </row>
    <row r="870" spans="1:9" ht="27">
      <c r="A870">
        <v>1</v>
      </c>
      <c r="B870" s="129"/>
      <c r="C870" s="100">
        <v>771</v>
      </c>
      <c r="D870" s="108" t="s">
        <v>1000</v>
      </c>
      <c r="E870" s="98" t="s">
        <v>40</v>
      </c>
      <c r="F870" s="108" t="s">
        <v>1202</v>
      </c>
      <c r="G870" s="98" t="s">
        <v>141</v>
      </c>
      <c r="H870" s="200">
        <v>0.37</v>
      </c>
      <c r="I870" s="268" t="s">
        <v>3233</v>
      </c>
    </row>
    <row r="871" spans="1:9" ht="27">
      <c r="A871">
        <v>1</v>
      </c>
      <c r="B871" s="129"/>
      <c r="C871" s="100">
        <v>772</v>
      </c>
      <c r="D871" s="108" t="s">
        <v>1000</v>
      </c>
      <c r="E871" s="98" t="s">
        <v>40</v>
      </c>
      <c r="F871" s="108" t="s">
        <v>1203</v>
      </c>
      <c r="G871" s="98" t="s">
        <v>141</v>
      </c>
      <c r="H871" s="200">
        <v>0.37</v>
      </c>
      <c r="I871" s="268" t="s">
        <v>3234</v>
      </c>
    </row>
    <row r="872" spans="1:9" ht="27">
      <c r="A872">
        <v>1</v>
      </c>
      <c r="B872" s="129"/>
      <c r="C872" s="100">
        <v>773</v>
      </c>
      <c r="D872" s="108" t="s">
        <v>1000</v>
      </c>
      <c r="E872" s="98" t="s">
        <v>40</v>
      </c>
      <c r="F872" s="108" t="s">
        <v>1204</v>
      </c>
      <c r="G872" s="98" t="s">
        <v>141</v>
      </c>
      <c r="H872" s="200">
        <v>0.57999999999999996</v>
      </c>
      <c r="I872" s="268" t="s">
        <v>3235</v>
      </c>
    </row>
    <row r="873" spans="1:9" ht="27">
      <c r="A873">
        <v>1</v>
      </c>
      <c r="B873" s="129"/>
      <c r="C873" s="100">
        <v>774</v>
      </c>
      <c r="D873" s="108" t="s">
        <v>1000</v>
      </c>
      <c r="E873" s="98" t="s">
        <v>40</v>
      </c>
      <c r="F873" s="93" t="s">
        <v>1205</v>
      </c>
      <c r="G873" s="98" t="s">
        <v>141</v>
      </c>
      <c r="H873" s="200">
        <v>0.47</v>
      </c>
      <c r="I873" s="268" t="s">
        <v>3236</v>
      </c>
    </row>
    <row r="874" spans="1:9" ht="27">
      <c r="A874">
        <v>1</v>
      </c>
      <c r="B874" s="129"/>
      <c r="C874" s="100">
        <v>775</v>
      </c>
      <c r="D874" s="108" t="s">
        <v>1000</v>
      </c>
      <c r="E874" s="98" t="s">
        <v>40</v>
      </c>
      <c r="F874" s="108" t="s">
        <v>1206</v>
      </c>
      <c r="G874" s="98" t="s">
        <v>141</v>
      </c>
      <c r="H874" s="200">
        <v>0.47</v>
      </c>
      <c r="I874" s="268" t="s">
        <v>3237</v>
      </c>
    </row>
    <row r="875" spans="1:9" ht="27">
      <c r="A875">
        <v>1</v>
      </c>
      <c r="B875" s="129"/>
      <c r="C875" s="100">
        <v>776</v>
      </c>
      <c r="D875" s="108" t="s">
        <v>1000</v>
      </c>
      <c r="E875" s="98" t="s">
        <v>40</v>
      </c>
      <c r="F875" s="108" t="s">
        <v>1207</v>
      </c>
      <c r="G875" s="98" t="s">
        <v>141</v>
      </c>
      <c r="H875" s="200">
        <v>0.47</v>
      </c>
      <c r="I875" s="268" t="s">
        <v>3238</v>
      </c>
    </row>
    <row r="876" spans="1:9" ht="27">
      <c r="A876">
        <v>1</v>
      </c>
      <c r="B876" s="129"/>
      <c r="C876" s="100">
        <v>777</v>
      </c>
      <c r="D876" s="108" t="s">
        <v>1000</v>
      </c>
      <c r="E876" s="98" t="s">
        <v>40</v>
      </c>
      <c r="F876" s="108" t="s">
        <v>1208</v>
      </c>
      <c r="G876" s="98" t="s">
        <v>141</v>
      </c>
      <c r="H876" s="200">
        <v>0.47</v>
      </c>
      <c r="I876" s="268" t="s">
        <v>3239</v>
      </c>
    </row>
    <row r="877" spans="1:9" ht="27">
      <c r="A877">
        <v>1</v>
      </c>
      <c r="B877" s="129"/>
      <c r="C877" s="100">
        <v>778</v>
      </c>
      <c r="D877" s="108" t="s">
        <v>1000</v>
      </c>
      <c r="E877" s="98" t="s">
        <v>40</v>
      </c>
      <c r="F877" s="108" t="s">
        <v>1209</v>
      </c>
      <c r="G877" s="98" t="s">
        <v>141</v>
      </c>
      <c r="H877" s="200">
        <v>0.47</v>
      </c>
      <c r="I877" s="268" t="s">
        <v>3240</v>
      </c>
    </row>
    <row r="878" spans="1:9" ht="27">
      <c r="A878">
        <v>1</v>
      </c>
      <c r="B878" s="129"/>
      <c r="C878" s="100">
        <v>779</v>
      </c>
      <c r="D878" s="108" t="s">
        <v>1000</v>
      </c>
      <c r="E878" s="98" t="s">
        <v>40</v>
      </c>
      <c r="F878" s="108" t="s">
        <v>1210</v>
      </c>
      <c r="G878" s="98" t="s">
        <v>141</v>
      </c>
      <c r="H878" s="200">
        <v>1.08</v>
      </c>
      <c r="I878" s="268" t="s">
        <v>3241</v>
      </c>
    </row>
    <row r="879" spans="1:9" ht="27">
      <c r="A879">
        <v>1</v>
      </c>
      <c r="B879" s="129"/>
      <c r="C879" s="100">
        <v>780</v>
      </c>
      <c r="D879" s="108" t="s">
        <v>1000</v>
      </c>
      <c r="E879" s="98" t="s">
        <v>40</v>
      </c>
      <c r="F879" s="108" t="s">
        <v>1211</v>
      </c>
      <c r="G879" s="98" t="s">
        <v>141</v>
      </c>
      <c r="H879" s="200">
        <v>0.88</v>
      </c>
      <c r="I879" s="268" t="s">
        <v>3242</v>
      </c>
    </row>
    <row r="880" spans="1:9" ht="27">
      <c r="A880">
        <v>1</v>
      </c>
      <c r="B880" s="129"/>
      <c r="C880" s="100">
        <v>781</v>
      </c>
      <c r="D880" s="108" t="s">
        <v>1000</v>
      </c>
      <c r="E880" s="98" t="s">
        <v>40</v>
      </c>
      <c r="F880" s="108" t="s">
        <v>1212</v>
      </c>
      <c r="G880" s="98" t="s">
        <v>141</v>
      </c>
      <c r="H880" s="200">
        <v>0.57999999999999996</v>
      </c>
      <c r="I880" s="268" t="s">
        <v>3243</v>
      </c>
    </row>
    <row r="881" spans="1:9" ht="27">
      <c r="A881">
        <v>1</v>
      </c>
      <c r="B881" s="129"/>
      <c r="C881" s="100">
        <v>782</v>
      </c>
      <c r="D881" s="108" t="s">
        <v>1000</v>
      </c>
      <c r="E881" s="98" t="s">
        <v>40</v>
      </c>
      <c r="F881" s="108" t="s">
        <v>1213</v>
      </c>
      <c r="G881" s="98" t="s">
        <v>141</v>
      </c>
      <c r="H881" s="200">
        <v>0.57999999999999996</v>
      </c>
      <c r="I881" s="268" t="s">
        <v>3244</v>
      </c>
    </row>
    <row r="882" spans="1:9" ht="27">
      <c r="A882">
        <v>1</v>
      </c>
      <c r="B882" s="129"/>
      <c r="C882" s="100">
        <v>783</v>
      </c>
      <c r="D882" s="108" t="s">
        <v>1000</v>
      </c>
      <c r="E882" s="98" t="s">
        <v>40</v>
      </c>
      <c r="F882" s="108" t="s">
        <v>1214</v>
      </c>
      <c r="G882" s="98" t="s">
        <v>141</v>
      </c>
      <c r="H882" s="200">
        <v>0.57999999999999996</v>
      </c>
      <c r="I882" s="268" t="s">
        <v>3245</v>
      </c>
    </row>
    <row r="883" spans="1:9" ht="27">
      <c r="A883">
        <v>1</v>
      </c>
      <c r="B883" s="129"/>
      <c r="C883" s="100">
        <v>784</v>
      </c>
      <c r="D883" s="108" t="s">
        <v>1000</v>
      </c>
      <c r="E883" s="98" t="s">
        <v>40</v>
      </c>
      <c r="F883" s="108" t="s">
        <v>1215</v>
      </c>
      <c r="G883" s="98" t="s">
        <v>141</v>
      </c>
      <c r="H883" s="200">
        <v>0.57999999999999996</v>
      </c>
      <c r="I883" s="268" t="s">
        <v>3246</v>
      </c>
    </row>
    <row r="884" spans="1:9" ht="27">
      <c r="A884">
        <v>1</v>
      </c>
      <c r="B884" s="129"/>
      <c r="C884" s="100">
        <v>785</v>
      </c>
      <c r="D884" s="108" t="s">
        <v>1000</v>
      </c>
      <c r="E884" s="98" t="s">
        <v>40</v>
      </c>
      <c r="F884" s="108" t="s">
        <v>1216</v>
      </c>
      <c r="G884" s="98" t="s">
        <v>141</v>
      </c>
      <c r="H884" s="200">
        <v>1.18</v>
      </c>
      <c r="I884" s="268" t="s">
        <v>3247</v>
      </c>
    </row>
    <row r="885" spans="1:9" ht="27">
      <c r="A885">
        <v>1</v>
      </c>
      <c r="B885" s="129"/>
      <c r="C885" s="100">
        <v>786</v>
      </c>
      <c r="D885" s="108" t="s">
        <v>1000</v>
      </c>
      <c r="E885" s="98" t="s">
        <v>40</v>
      </c>
      <c r="F885" s="108" t="s">
        <v>1217</v>
      </c>
      <c r="G885" s="98" t="s">
        <v>141</v>
      </c>
      <c r="H885" s="200">
        <v>1.01</v>
      </c>
      <c r="I885" s="268" t="s">
        <v>3248</v>
      </c>
    </row>
    <row r="886" spans="1:9" ht="27">
      <c r="A886">
        <v>1</v>
      </c>
      <c r="B886" s="129"/>
      <c r="C886" s="100">
        <v>787</v>
      </c>
      <c r="D886" s="108" t="s">
        <v>1000</v>
      </c>
      <c r="E886" s="98" t="s">
        <v>40</v>
      </c>
      <c r="F886" s="108" t="s">
        <v>1218</v>
      </c>
      <c r="G886" s="98" t="s">
        <v>141</v>
      </c>
      <c r="H886" s="200">
        <v>0.99</v>
      </c>
      <c r="I886" s="268" t="s">
        <v>3249</v>
      </c>
    </row>
    <row r="887" spans="1:9" ht="27">
      <c r="A887">
        <v>1</v>
      </c>
      <c r="B887" s="129"/>
      <c r="C887" s="100">
        <v>788</v>
      </c>
      <c r="D887" s="108" t="s">
        <v>1000</v>
      </c>
      <c r="E887" s="98" t="s">
        <v>40</v>
      </c>
      <c r="F887" s="108" t="s">
        <v>1219</v>
      </c>
      <c r="G887" s="98" t="s">
        <v>141</v>
      </c>
      <c r="H887" s="200">
        <v>0.99</v>
      </c>
      <c r="I887" s="268" t="s">
        <v>3250</v>
      </c>
    </row>
    <row r="888" spans="1:9" ht="27">
      <c r="A888">
        <v>1</v>
      </c>
      <c r="B888" s="129"/>
      <c r="C888" s="100">
        <v>789</v>
      </c>
      <c r="D888" s="108" t="s">
        <v>1000</v>
      </c>
      <c r="E888" s="98" t="s">
        <v>40</v>
      </c>
      <c r="F888" s="108" t="s">
        <v>1220</v>
      </c>
      <c r="G888" s="98" t="s">
        <v>141</v>
      </c>
      <c r="H888" s="200">
        <v>1.33</v>
      </c>
      <c r="I888" s="268" t="s">
        <v>3251</v>
      </c>
    </row>
    <row r="889" spans="1:9" ht="27">
      <c r="A889">
        <v>1</v>
      </c>
      <c r="B889" s="129"/>
      <c r="C889" s="100">
        <v>790</v>
      </c>
      <c r="D889" s="108" t="s">
        <v>1000</v>
      </c>
      <c r="E889" s="98" t="s">
        <v>40</v>
      </c>
      <c r="F889" s="108" t="s">
        <v>1221</v>
      </c>
      <c r="G889" s="98" t="s">
        <v>141</v>
      </c>
      <c r="H889" s="200">
        <v>1.18</v>
      </c>
      <c r="I889" s="268" t="s">
        <v>3252</v>
      </c>
    </row>
    <row r="890" spans="1:9" ht="27">
      <c r="A890">
        <v>1</v>
      </c>
      <c r="B890" s="129"/>
      <c r="C890" s="100">
        <v>791</v>
      </c>
      <c r="D890" s="108" t="s">
        <v>1000</v>
      </c>
      <c r="E890" s="98" t="s">
        <v>40</v>
      </c>
      <c r="F890" s="108" t="s">
        <v>1222</v>
      </c>
      <c r="G890" s="98" t="s">
        <v>141</v>
      </c>
      <c r="H890" s="200">
        <v>1.1499999999999999</v>
      </c>
      <c r="I890" s="268" t="s">
        <v>3253</v>
      </c>
    </row>
    <row r="891" spans="1:9" ht="27">
      <c r="A891">
        <v>1</v>
      </c>
      <c r="B891" s="129"/>
      <c r="C891" s="100">
        <v>792</v>
      </c>
      <c r="D891" s="108" t="s">
        <v>1000</v>
      </c>
      <c r="E891" s="98" t="s">
        <v>40</v>
      </c>
      <c r="F891" s="108" t="s">
        <v>1223</v>
      </c>
      <c r="G891" s="98" t="s">
        <v>141</v>
      </c>
      <c r="H891" s="200">
        <v>1.1499999999999999</v>
      </c>
      <c r="I891" s="268" t="s">
        <v>3254</v>
      </c>
    </row>
    <row r="892" spans="1:9" ht="27">
      <c r="A892">
        <v>1</v>
      </c>
      <c r="B892" s="129"/>
      <c r="C892" s="100">
        <v>793</v>
      </c>
      <c r="D892" s="108" t="s">
        <v>1000</v>
      </c>
      <c r="E892" s="98" t="s">
        <v>40</v>
      </c>
      <c r="F892" s="108" t="s">
        <v>1224</v>
      </c>
      <c r="G892" s="98" t="s">
        <v>141</v>
      </c>
      <c r="H892" s="200">
        <v>1.03</v>
      </c>
      <c r="I892" s="268" t="s">
        <v>3255</v>
      </c>
    </row>
    <row r="893" spans="1:9" ht="27">
      <c r="A893">
        <v>1</v>
      </c>
      <c r="B893" s="129"/>
      <c r="C893" s="100">
        <v>794</v>
      </c>
      <c r="D893" s="108" t="s">
        <v>1000</v>
      </c>
      <c r="E893" s="98" t="s">
        <v>40</v>
      </c>
      <c r="F893" s="108" t="s">
        <v>1225</v>
      </c>
      <c r="G893" s="98" t="s">
        <v>141</v>
      </c>
      <c r="H893" s="200">
        <v>1.42</v>
      </c>
      <c r="I893" s="268" t="s">
        <v>3256</v>
      </c>
    </row>
    <row r="894" spans="1:9" ht="27">
      <c r="A894">
        <v>1</v>
      </c>
      <c r="B894" s="129"/>
      <c r="C894" s="100">
        <v>795</v>
      </c>
      <c r="D894" s="101" t="s">
        <v>1000</v>
      </c>
      <c r="E894" s="98" t="s">
        <v>40</v>
      </c>
      <c r="F894" s="93" t="s">
        <v>1226</v>
      </c>
      <c r="G894" s="98" t="s">
        <v>141</v>
      </c>
      <c r="H894" s="200">
        <v>1.42</v>
      </c>
      <c r="I894" s="268" t="s">
        <v>3257</v>
      </c>
    </row>
    <row r="895" spans="1:9" ht="27">
      <c r="A895">
        <v>1</v>
      </c>
      <c r="B895" s="128"/>
      <c r="C895" s="100">
        <v>796</v>
      </c>
      <c r="D895" s="108" t="s">
        <v>1000</v>
      </c>
      <c r="E895" s="98" t="s">
        <v>40</v>
      </c>
      <c r="F895" s="108" t="s">
        <v>1227</v>
      </c>
      <c r="G895" s="98" t="s">
        <v>141</v>
      </c>
      <c r="H895" s="200">
        <v>1.39</v>
      </c>
      <c r="I895" s="268" t="s">
        <v>3258</v>
      </c>
    </row>
    <row r="896" spans="1:9" ht="27">
      <c r="A896">
        <v>1</v>
      </c>
      <c r="B896" s="129"/>
      <c r="C896" s="100">
        <v>797</v>
      </c>
      <c r="D896" s="108" t="s">
        <v>1000</v>
      </c>
      <c r="E896" s="98" t="s">
        <v>40</v>
      </c>
      <c r="F896" s="108" t="s">
        <v>1228</v>
      </c>
      <c r="G896" s="98" t="s">
        <v>141</v>
      </c>
      <c r="H896" s="200">
        <v>1.39</v>
      </c>
      <c r="I896" s="268" t="s">
        <v>3259</v>
      </c>
    </row>
    <row r="897" spans="1:9" ht="27">
      <c r="A897">
        <v>1</v>
      </c>
      <c r="B897" s="129"/>
      <c r="C897" s="100">
        <v>798</v>
      </c>
      <c r="D897" s="108" t="s">
        <v>1000</v>
      </c>
      <c r="E897" s="98" t="s">
        <v>40</v>
      </c>
      <c r="F897" s="108" t="s">
        <v>1229</v>
      </c>
      <c r="G897" s="98" t="s">
        <v>141</v>
      </c>
      <c r="H897" s="200">
        <v>1.98</v>
      </c>
      <c r="I897" s="268" t="s">
        <v>3260</v>
      </c>
    </row>
    <row r="898" spans="1:9" ht="27">
      <c r="A898">
        <v>1</v>
      </c>
      <c r="B898" s="129"/>
      <c r="C898" s="100">
        <v>799</v>
      </c>
      <c r="D898" s="108" t="s">
        <v>1000</v>
      </c>
      <c r="E898" s="98" t="s">
        <v>40</v>
      </c>
      <c r="F898" s="108" t="s">
        <v>1230</v>
      </c>
      <c r="G898" s="98" t="s">
        <v>141</v>
      </c>
      <c r="H898" s="200">
        <v>2.08</v>
      </c>
      <c r="I898" s="268" t="s">
        <v>3261</v>
      </c>
    </row>
    <row r="899" spans="1:9" ht="27">
      <c r="A899">
        <v>1</v>
      </c>
      <c r="B899" s="129"/>
      <c r="C899" s="100">
        <v>800</v>
      </c>
      <c r="D899" s="108" t="s">
        <v>1000</v>
      </c>
      <c r="E899" s="98" t="s">
        <v>40</v>
      </c>
      <c r="F899" s="108" t="s">
        <v>1231</v>
      </c>
      <c r="G899" s="98" t="s">
        <v>141</v>
      </c>
      <c r="H899" s="200">
        <v>2.08</v>
      </c>
      <c r="I899" s="268" t="s">
        <v>3262</v>
      </c>
    </row>
    <row r="900" spans="1:9" ht="27">
      <c r="A900">
        <v>1</v>
      </c>
      <c r="B900" s="129"/>
      <c r="C900" s="100">
        <v>801</v>
      </c>
      <c r="D900" s="108" t="s">
        <v>1000</v>
      </c>
      <c r="E900" s="98" t="s">
        <v>40</v>
      </c>
      <c r="F900" s="108" t="s">
        <v>1232</v>
      </c>
      <c r="G900" s="98" t="s">
        <v>141</v>
      </c>
      <c r="H900" s="200">
        <v>2.08</v>
      </c>
      <c r="I900" s="268" t="s">
        <v>3263</v>
      </c>
    </row>
    <row r="901" spans="1:9" ht="27">
      <c r="A901">
        <v>1</v>
      </c>
      <c r="B901" s="129"/>
      <c r="C901" s="100">
        <v>802</v>
      </c>
      <c r="D901" s="108" t="s">
        <v>1000</v>
      </c>
      <c r="E901" s="98" t="s">
        <v>40</v>
      </c>
      <c r="F901" s="108" t="s">
        <v>1233</v>
      </c>
      <c r="G901" s="98" t="s">
        <v>141</v>
      </c>
      <c r="H901" s="200">
        <v>2.08</v>
      </c>
      <c r="I901" s="268" t="s">
        <v>3264</v>
      </c>
    </row>
    <row r="902" spans="1:9" ht="26.25">
      <c r="A902">
        <v>1</v>
      </c>
      <c r="B902" s="128" t="s">
        <v>1234</v>
      </c>
      <c r="C902" s="100"/>
      <c r="D902" s="101" t="s">
        <v>1235</v>
      </c>
      <c r="E902" s="101"/>
      <c r="F902" s="93"/>
      <c r="G902" s="92"/>
      <c r="H902" s="200"/>
      <c r="I902" s="268" t="s">
        <v>3265</v>
      </c>
    </row>
    <row r="903" spans="1:9" ht="13.5">
      <c r="A903">
        <v>1</v>
      </c>
      <c r="C903" s="100">
        <v>803</v>
      </c>
      <c r="D903" s="108" t="s">
        <v>1236</v>
      </c>
      <c r="E903" s="98" t="s">
        <v>28</v>
      </c>
      <c r="F903" s="108" t="s">
        <v>1237</v>
      </c>
      <c r="G903" s="98" t="s">
        <v>141</v>
      </c>
      <c r="H903" s="200">
        <v>0.1</v>
      </c>
      <c r="I903" s="268" t="s">
        <v>3266</v>
      </c>
    </row>
    <row r="904" spans="1:9" ht="13.5">
      <c r="A904">
        <v>1</v>
      </c>
      <c r="B904" s="129"/>
      <c r="C904" s="100">
        <v>804</v>
      </c>
      <c r="D904" s="108" t="s">
        <v>1236</v>
      </c>
      <c r="E904" s="98" t="s">
        <v>28</v>
      </c>
      <c r="F904" s="93" t="s">
        <v>1238</v>
      </c>
      <c r="G904" s="98" t="s">
        <v>141</v>
      </c>
      <c r="H904" s="200">
        <v>0.19</v>
      </c>
      <c r="I904" s="268" t="s">
        <v>3267</v>
      </c>
    </row>
    <row r="905" spans="1:9" ht="13.5">
      <c r="A905">
        <v>1</v>
      </c>
      <c r="B905" s="129"/>
      <c r="C905" s="100">
        <v>805</v>
      </c>
      <c r="D905" s="93" t="s">
        <v>1239</v>
      </c>
      <c r="E905" s="113" t="s">
        <v>28</v>
      </c>
      <c r="F905" s="93" t="s">
        <v>1240</v>
      </c>
      <c r="G905" s="98" t="s">
        <v>141</v>
      </c>
      <c r="H905" s="200">
        <v>0.68</v>
      </c>
      <c r="I905" s="268" t="s">
        <v>3268</v>
      </c>
    </row>
    <row r="906" spans="1:9" ht="26.25">
      <c r="A906">
        <v>1</v>
      </c>
      <c r="B906" s="129"/>
      <c r="C906" s="100">
        <v>806</v>
      </c>
      <c r="D906" s="108" t="s">
        <v>1241</v>
      </c>
      <c r="E906" s="98" t="s">
        <v>28</v>
      </c>
      <c r="F906" s="108" t="s">
        <v>1242</v>
      </c>
      <c r="G906" s="98" t="s">
        <v>141</v>
      </c>
      <c r="H906" s="200">
        <v>0.21</v>
      </c>
      <c r="I906" s="268" t="s">
        <v>3269</v>
      </c>
    </row>
    <row r="907" spans="1:9" ht="26.25">
      <c r="A907">
        <v>1</v>
      </c>
      <c r="B907" s="129"/>
      <c r="C907" s="100">
        <v>807</v>
      </c>
      <c r="D907" s="101" t="s">
        <v>1241</v>
      </c>
      <c r="E907" s="113" t="s">
        <v>28</v>
      </c>
      <c r="F907" s="93" t="s">
        <v>1243</v>
      </c>
      <c r="G907" s="98" t="s">
        <v>141</v>
      </c>
      <c r="H907" s="200">
        <v>0.52</v>
      </c>
      <c r="I907" s="268" t="s">
        <v>3270</v>
      </c>
    </row>
    <row r="908" spans="1:9" ht="13.5">
      <c r="A908">
        <v>1</v>
      </c>
      <c r="B908" s="129"/>
      <c r="C908" s="100">
        <v>808</v>
      </c>
      <c r="D908" s="93" t="s">
        <v>1239</v>
      </c>
      <c r="E908" s="113" t="s">
        <v>28</v>
      </c>
      <c r="F908" s="93" t="s">
        <v>1244</v>
      </c>
      <c r="G908" s="98" t="s">
        <v>141</v>
      </c>
      <c r="H908" s="200">
        <v>0.96</v>
      </c>
      <c r="I908" s="268" t="s">
        <v>3271</v>
      </c>
    </row>
    <row r="909" spans="1:9" ht="26.25">
      <c r="A909">
        <v>1</v>
      </c>
      <c r="B909" s="129"/>
      <c r="C909" s="100">
        <v>809</v>
      </c>
      <c r="D909" s="108" t="s">
        <v>1245</v>
      </c>
      <c r="E909" s="98" t="s">
        <v>28</v>
      </c>
      <c r="F909" s="108" t="s">
        <v>1246</v>
      </c>
      <c r="G909" s="98" t="s">
        <v>141</v>
      </c>
      <c r="H909" s="200">
        <v>0.21</v>
      </c>
      <c r="I909" s="268" t="s">
        <v>3272</v>
      </c>
    </row>
    <row r="910" spans="1:9" ht="26.25">
      <c r="A910">
        <v>1</v>
      </c>
      <c r="B910" s="129"/>
      <c r="C910" s="100">
        <v>810</v>
      </c>
      <c r="D910" s="108" t="s">
        <v>1245</v>
      </c>
      <c r="E910" s="98" t="s">
        <v>28</v>
      </c>
      <c r="F910" s="108" t="s">
        <v>1247</v>
      </c>
      <c r="G910" s="98" t="s">
        <v>141</v>
      </c>
      <c r="H910" s="200">
        <v>0.27</v>
      </c>
      <c r="I910" s="268" t="s">
        <v>3273</v>
      </c>
    </row>
    <row r="911" spans="1:9" ht="26.25">
      <c r="A911">
        <v>1</v>
      </c>
      <c r="B911" s="129"/>
      <c r="C911" s="100">
        <v>811</v>
      </c>
      <c r="D911" s="108" t="s">
        <v>1245</v>
      </c>
      <c r="E911" s="98" t="s">
        <v>28</v>
      </c>
      <c r="F911" s="108" t="s">
        <v>1248</v>
      </c>
      <c r="G911" s="98" t="s">
        <v>141</v>
      </c>
      <c r="H911" s="200">
        <v>1.04</v>
      </c>
      <c r="I911" s="268" t="s">
        <v>3274</v>
      </c>
    </row>
    <row r="912" spans="1:9" ht="26.25">
      <c r="A912">
        <v>1</v>
      </c>
      <c r="B912" s="129"/>
      <c r="C912" s="100">
        <v>812</v>
      </c>
      <c r="D912" s="108" t="s">
        <v>1245</v>
      </c>
      <c r="E912" s="98" t="s">
        <v>28</v>
      </c>
      <c r="F912" s="108" t="s">
        <v>1249</v>
      </c>
      <c r="G912" s="98" t="s">
        <v>141</v>
      </c>
      <c r="H912" s="200">
        <v>0.16</v>
      </c>
      <c r="I912" s="268" t="s">
        <v>3275</v>
      </c>
    </row>
    <row r="913" spans="1:9" ht="26.25">
      <c r="A913">
        <v>1</v>
      </c>
      <c r="B913" s="129"/>
      <c r="C913" s="100">
        <v>813</v>
      </c>
      <c r="D913" s="108" t="s">
        <v>1245</v>
      </c>
      <c r="E913" s="98" t="s">
        <v>28</v>
      </c>
      <c r="F913" s="108" t="s">
        <v>1250</v>
      </c>
      <c r="G913" s="98" t="s">
        <v>141</v>
      </c>
      <c r="H913" s="200">
        <v>0.3</v>
      </c>
      <c r="I913" s="268" t="s">
        <v>3276</v>
      </c>
    </row>
    <row r="914" spans="1:9" ht="26.25">
      <c r="A914">
        <v>1</v>
      </c>
      <c r="B914" s="129"/>
      <c r="C914" s="100">
        <v>814</v>
      </c>
      <c r="D914" s="101" t="s">
        <v>1245</v>
      </c>
      <c r="E914" s="113" t="s">
        <v>28</v>
      </c>
      <c r="F914" s="108" t="s">
        <v>1251</v>
      </c>
      <c r="G914" s="98" t="s">
        <v>141</v>
      </c>
      <c r="H914" s="200">
        <v>0.33</v>
      </c>
      <c r="I914" s="268" t="s">
        <v>3277</v>
      </c>
    </row>
    <row r="915" spans="1:9" ht="26.25">
      <c r="A915">
        <v>1</v>
      </c>
      <c r="B915" s="128"/>
      <c r="C915" s="100">
        <v>815</v>
      </c>
      <c r="D915" s="101" t="s">
        <v>687</v>
      </c>
      <c r="E915" s="113" t="s">
        <v>28</v>
      </c>
      <c r="F915" s="93" t="s">
        <v>1252</v>
      </c>
      <c r="G915" s="98" t="s">
        <v>141</v>
      </c>
      <c r="H915" s="200">
        <v>0.09</v>
      </c>
      <c r="I915" s="268" t="s">
        <v>3278</v>
      </c>
    </row>
    <row r="916" spans="1:9" ht="26.25">
      <c r="A916">
        <v>1</v>
      </c>
      <c r="B916" s="128"/>
      <c r="C916" s="100">
        <v>816</v>
      </c>
      <c r="D916" s="101" t="s">
        <v>687</v>
      </c>
      <c r="E916" s="113" t="s">
        <v>28</v>
      </c>
      <c r="F916" s="93" t="s">
        <v>1253</v>
      </c>
      <c r="G916" s="98" t="s">
        <v>141</v>
      </c>
      <c r="H916" s="200">
        <v>0.11</v>
      </c>
      <c r="I916" s="268" t="s">
        <v>3279</v>
      </c>
    </row>
    <row r="917" spans="1:9" ht="26.25">
      <c r="A917">
        <v>1</v>
      </c>
      <c r="B917" s="128"/>
      <c r="C917" s="100">
        <v>817</v>
      </c>
      <c r="D917" s="108" t="s">
        <v>687</v>
      </c>
      <c r="E917" s="98" t="s">
        <v>28</v>
      </c>
      <c r="F917" s="108" t="s">
        <v>1254</v>
      </c>
      <c r="G917" s="98" t="s">
        <v>141</v>
      </c>
      <c r="H917" s="200">
        <v>0.28999999999999998</v>
      </c>
      <c r="I917" s="268" t="s">
        <v>3280</v>
      </c>
    </row>
    <row r="918" spans="1:9" ht="26.25">
      <c r="A918">
        <v>1</v>
      </c>
      <c r="B918" s="129"/>
      <c r="C918" s="100">
        <v>818</v>
      </c>
      <c r="D918" s="108" t="s">
        <v>687</v>
      </c>
      <c r="E918" s="98" t="s">
        <v>28</v>
      </c>
      <c r="F918" s="108" t="s">
        <v>1255</v>
      </c>
      <c r="G918" s="98" t="s">
        <v>141</v>
      </c>
      <c r="H918" s="200">
        <v>0.33</v>
      </c>
      <c r="I918" s="268" t="s">
        <v>3281</v>
      </c>
    </row>
    <row r="919" spans="1:9" ht="26.25">
      <c r="A919">
        <v>1</v>
      </c>
      <c r="B919" s="129"/>
      <c r="C919" s="100">
        <v>819</v>
      </c>
      <c r="D919" s="108" t="s">
        <v>687</v>
      </c>
      <c r="E919" s="98" t="s">
        <v>28</v>
      </c>
      <c r="F919" s="93" t="s">
        <v>1256</v>
      </c>
      <c r="G919" s="98" t="s">
        <v>141</v>
      </c>
      <c r="H919" s="200">
        <v>1.18</v>
      </c>
      <c r="I919" s="268" t="s">
        <v>3282</v>
      </c>
    </row>
    <row r="920" spans="1:9" ht="26.25">
      <c r="A920">
        <v>1</v>
      </c>
      <c r="B920" s="129"/>
      <c r="C920" s="100">
        <v>820</v>
      </c>
      <c r="D920" s="108" t="s">
        <v>687</v>
      </c>
      <c r="E920" s="98" t="s">
        <v>28</v>
      </c>
      <c r="F920" s="93" t="s">
        <v>1257</v>
      </c>
      <c r="G920" s="98" t="s">
        <v>141</v>
      </c>
      <c r="H920" s="200">
        <v>0.09</v>
      </c>
      <c r="I920" s="268" t="s">
        <v>3283</v>
      </c>
    </row>
    <row r="921" spans="1:9" ht="26.25">
      <c r="A921">
        <v>1</v>
      </c>
      <c r="B921" s="129"/>
      <c r="C921" s="100">
        <v>821</v>
      </c>
      <c r="D921" s="108" t="s">
        <v>687</v>
      </c>
      <c r="E921" s="98" t="s">
        <v>28</v>
      </c>
      <c r="F921" s="93" t="s">
        <v>1258</v>
      </c>
      <c r="G921" s="98" t="s">
        <v>141</v>
      </c>
      <c r="H921" s="200">
        <v>0.12</v>
      </c>
      <c r="I921" s="268" t="s">
        <v>3284</v>
      </c>
    </row>
    <row r="922" spans="1:9" ht="26.25">
      <c r="A922">
        <v>1</v>
      </c>
      <c r="B922" s="129"/>
      <c r="C922" s="100">
        <v>822</v>
      </c>
      <c r="D922" s="101" t="s">
        <v>687</v>
      </c>
      <c r="E922" s="113" t="s">
        <v>28</v>
      </c>
      <c r="F922" s="93" t="s">
        <v>1259</v>
      </c>
      <c r="G922" s="98" t="s">
        <v>141</v>
      </c>
      <c r="H922" s="200">
        <v>0.28999999999999998</v>
      </c>
      <c r="I922" s="268" t="s">
        <v>3285</v>
      </c>
    </row>
    <row r="923" spans="1:9" ht="26.25">
      <c r="A923">
        <v>1</v>
      </c>
      <c r="B923" s="128"/>
      <c r="C923" s="100">
        <v>823</v>
      </c>
      <c r="D923" s="101" t="s">
        <v>687</v>
      </c>
      <c r="E923" s="113" t="s">
        <v>28</v>
      </c>
      <c r="F923" s="93" t="s">
        <v>1260</v>
      </c>
      <c r="G923" s="98" t="s">
        <v>141</v>
      </c>
      <c r="H923" s="200">
        <v>0.43</v>
      </c>
      <c r="I923" s="268" t="s">
        <v>3286</v>
      </c>
    </row>
    <row r="924" spans="1:9" ht="26.25">
      <c r="A924">
        <v>1</v>
      </c>
      <c r="B924" s="128"/>
      <c r="C924" s="100">
        <v>824</v>
      </c>
      <c r="D924" s="108" t="s">
        <v>687</v>
      </c>
      <c r="E924" s="98" t="s">
        <v>28</v>
      </c>
      <c r="F924" s="108" t="s">
        <v>1261</v>
      </c>
      <c r="G924" s="98" t="s">
        <v>141</v>
      </c>
      <c r="H924" s="200">
        <v>1.34</v>
      </c>
      <c r="I924" s="268" t="s">
        <v>3287</v>
      </c>
    </row>
    <row r="925" spans="1:9" ht="26.25">
      <c r="A925">
        <v>1</v>
      </c>
      <c r="B925" s="128"/>
      <c r="C925" s="100">
        <v>825</v>
      </c>
      <c r="D925" s="101" t="s">
        <v>1262</v>
      </c>
      <c r="E925" s="113" t="s">
        <v>28</v>
      </c>
      <c r="F925" s="93" t="s">
        <v>1252</v>
      </c>
      <c r="G925" s="98" t="s">
        <v>141</v>
      </c>
      <c r="H925" s="200">
        <v>0.15</v>
      </c>
      <c r="I925" s="268" t="s">
        <v>3288</v>
      </c>
    </row>
    <row r="926" spans="1:9" ht="26.25">
      <c r="A926">
        <v>1</v>
      </c>
      <c r="B926" s="128"/>
      <c r="C926" s="100">
        <v>826</v>
      </c>
      <c r="D926" s="101" t="s">
        <v>1262</v>
      </c>
      <c r="E926" s="113" t="s">
        <v>28</v>
      </c>
      <c r="F926" s="93" t="s">
        <v>1253</v>
      </c>
      <c r="G926" s="98" t="s">
        <v>141</v>
      </c>
      <c r="H926" s="200">
        <v>0.22</v>
      </c>
      <c r="I926" s="268" t="s">
        <v>3289</v>
      </c>
    </row>
    <row r="927" spans="1:9" ht="26.25">
      <c r="A927">
        <v>1</v>
      </c>
      <c r="B927" s="128"/>
      <c r="C927" s="100">
        <v>827</v>
      </c>
      <c r="D927" s="108" t="s">
        <v>1262</v>
      </c>
      <c r="E927" s="98" t="s">
        <v>28</v>
      </c>
      <c r="F927" s="108" t="s">
        <v>1254</v>
      </c>
      <c r="G927" s="98" t="s">
        <v>141</v>
      </c>
      <c r="H927" s="200">
        <v>0.52</v>
      </c>
      <c r="I927" s="268" t="s">
        <v>3290</v>
      </c>
    </row>
    <row r="928" spans="1:9" ht="26.25">
      <c r="A928">
        <v>1</v>
      </c>
      <c r="B928" s="129"/>
      <c r="C928" s="100">
        <v>828</v>
      </c>
      <c r="D928" s="108" t="s">
        <v>1262</v>
      </c>
      <c r="E928" s="98" t="s">
        <v>28</v>
      </c>
      <c r="F928" s="108" t="s">
        <v>1255</v>
      </c>
      <c r="G928" s="98" t="s">
        <v>141</v>
      </c>
      <c r="H928" s="200">
        <v>0.8</v>
      </c>
      <c r="I928" s="268" t="s">
        <v>3291</v>
      </c>
    </row>
    <row r="929" spans="1:9" ht="26.25">
      <c r="A929">
        <v>1</v>
      </c>
      <c r="B929" s="129"/>
      <c r="C929" s="100">
        <v>829</v>
      </c>
      <c r="D929" s="108" t="s">
        <v>1262</v>
      </c>
      <c r="E929" s="98" t="s">
        <v>28</v>
      </c>
      <c r="F929" s="108" t="s">
        <v>1256</v>
      </c>
      <c r="G929" s="98" t="s">
        <v>141</v>
      </c>
      <c r="H929" s="200">
        <v>3.02</v>
      </c>
      <c r="I929" s="268" t="s">
        <v>3292</v>
      </c>
    </row>
    <row r="930" spans="1:9" ht="27">
      <c r="A930">
        <v>1</v>
      </c>
      <c r="B930" s="129"/>
      <c r="C930" s="100">
        <v>830</v>
      </c>
      <c r="D930" s="101" t="s">
        <v>1262</v>
      </c>
      <c r="E930" s="113" t="s">
        <v>28</v>
      </c>
      <c r="F930" s="93" t="s">
        <v>1263</v>
      </c>
      <c r="G930" s="98" t="s">
        <v>141</v>
      </c>
      <c r="H930" s="200">
        <v>6.62</v>
      </c>
      <c r="I930" s="268" t="s">
        <v>3293</v>
      </c>
    </row>
    <row r="931" spans="1:9" ht="26.25">
      <c r="A931">
        <v>1</v>
      </c>
      <c r="B931" s="129"/>
      <c r="C931" s="100">
        <v>831</v>
      </c>
      <c r="D931" s="101" t="s">
        <v>1262</v>
      </c>
      <c r="E931" s="113" t="s">
        <v>28</v>
      </c>
      <c r="F931" s="93" t="s">
        <v>1264</v>
      </c>
      <c r="G931" s="98" t="s">
        <v>141</v>
      </c>
      <c r="H931" s="200">
        <v>8.33</v>
      </c>
      <c r="I931" s="268" t="s">
        <v>3294</v>
      </c>
    </row>
    <row r="932" spans="1:9" ht="27">
      <c r="A932">
        <v>1</v>
      </c>
      <c r="B932" s="129"/>
      <c r="C932" s="100">
        <v>832</v>
      </c>
      <c r="D932" s="108" t="s">
        <v>1262</v>
      </c>
      <c r="E932" s="98" t="s">
        <v>28</v>
      </c>
      <c r="F932" s="108" t="s">
        <v>1265</v>
      </c>
      <c r="G932" s="98" t="s">
        <v>141</v>
      </c>
      <c r="H932" s="200">
        <v>0.39</v>
      </c>
      <c r="I932" s="268" t="s">
        <v>3295</v>
      </c>
    </row>
    <row r="933" spans="1:9" ht="27">
      <c r="A933">
        <v>1</v>
      </c>
      <c r="B933" s="129"/>
      <c r="C933" s="100">
        <v>833</v>
      </c>
      <c r="D933" s="108" t="s">
        <v>1262</v>
      </c>
      <c r="E933" s="98" t="s">
        <v>28</v>
      </c>
      <c r="F933" s="108" t="s">
        <v>1266</v>
      </c>
      <c r="G933" s="98" t="s">
        <v>141</v>
      </c>
      <c r="H933" s="200">
        <v>0.45</v>
      </c>
      <c r="I933" s="268" t="s">
        <v>3296</v>
      </c>
    </row>
    <row r="934" spans="1:9" ht="26.25">
      <c r="A934">
        <v>1</v>
      </c>
      <c r="B934" s="129"/>
      <c r="C934" s="100">
        <v>834</v>
      </c>
      <c r="D934" s="108" t="s">
        <v>1262</v>
      </c>
      <c r="E934" s="98" t="s">
        <v>28</v>
      </c>
      <c r="F934" s="93" t="s">
        <v>1267</v>
      </c>
      <c r="G934" s="98" t="s">
        <v>141</v>
      </c>
      <c r="H934" s="200">
        <v>0.57999999999999996</v>
      </c>
      <c r="I934" s="268" t="s">
        <v>3297</v>
      </c>
    </row>
    <row r="935" spans="1:9" ht="27">
      <c r="A935">
        <v>1</v>
      </c>
      <c r="B935" s="129"/>
      <c r="C935" s="100">
        <v>835</v>
      </c>
      <c r="D935" s="108" t="s">
        <v>1262</v>
      </c>
      <c r="E935" s="98" t="s">
        <v>28</v>
      </c>
      <c r="F935" s="93" t="s">
        <v>1268</v>
      </c>
      <c r="G935" s="98" t="s">
        <v>141</v>
      </c>
      <c r="H935" s="200">
        <v>6.04</v>
      </c>
      <c r="I935" s="268" t="s">
        <v>3298</v>
      </c>
    </row>
    <row r="936" spans="1:9" ht="26.25">
      <c r="A936">
        <v>1</v>
      </c>
      <c r="B936" s="129"/>
      <c r="C936" s="100">
        <v>836</v>
      </c>
      <c r="D936" s="101" t="s">
        <v>1262</v>
      </c>
      <c r="E936" s="113" t="s">
        <v>28</v>
      </c>
      <c r="F936" s="93" t="s">
        <v>1257</v>
      </c>
      <c r="G936" s="98" t="s">
        <v>141</v>
      </c>
      <c r="H936" s="200">
        <v>0.15</v>
      </c>
      <c r="I936" s="268" t="s">
        <v>3299</v>
      </c>
    </row>
    <row r="937" spans="1:9" ht="26.25">
      <c r="A937">
        <v>1</v>
      </c>
      <c r="B937" s="128"/>
      <c r="C937" s="100">
        <v>837</v>
      </c>
      <c r="D937" s="101" t="s">
        <v>1262</v>
      </c>
      <c r="E937" s="113" t="s">
        <v>28</v>
      </c>
      <c r="F937" s="93" t="s">
        <v>1258</v>
      </c>
      <c r="G937" s="98" t="s">
        <v>141</v>
      </c>
      <c r="H937" s="200">
        <v>0.22</v>
      </c>
      <c r="I937" s="268" t="s">
        <v>3300</v>
      </c>
    </row>
    <row r="938" spans="1:9" ht="26.25">
      <c r="A938">
        <v>1</v>
      </c>
      <c r="B938" s="128"/>
      <c r="C938" s="100">
        <v>838</v>
      </c>
      <c r="D938" s="108" t="s">
        <v>1262</v>
      </c>
      <c r="E938" s="98" t="s">
        <v>28</v>
      </c>
      <c r="F938" s="108" t="s">
        <v>1259</v>
      </c>
      <c r="G938" s="98" t="s">
        <v>141</v>
      </c>
      <c r="H938" s="200">
        <v>0.51</v>
      </c>
      <c r="I938" s="268" t="s">
        <v>3301</v>
      </c>
    </row>
    <row r="939" spans="1:9" ht="26.25">
      <c r="A939">
        <v>1</v>
      </c>
      <c r="B939" s="128"/>
      <c r="C939" s="100">
        <v>839</v>
      </c>
      <c r="D939" s="108" t="s">
        <v>1262</v>
      </c>
      <c r="E939" s="98" t="s">
        <v>28</v>
      </c>
      <c r="F939" s="108" t="s">
        <v>1260</v>
      </c>
      <c r="G939" s="98" t="s">
        <v>141</v>
      </c>
      <c r="H939" s="200">
        <v>0.64</v>
      </c>
      <c r="I939" s="268" t="s">
        <v>3302</v>
      </c>
    </row>
    <row r="940" spans="1:9" ht="26.25">
      <c r="A940">
        <v>1</v>
      </c>
      <c r="B940" s="128"/>
      <c r="C940" s="100">
        <v>840</v>
      </c>
      <c r="D940" s="101" t="s">
        <v>1262</v>
      </c>
      <c r="E940" s="113" t="s">
        <v>28</v>
      </c>
      <c r="F940" s="93" t="s">
        <v>1261</v>
      </c>
      <c r="G940" s="98" t="s">
        <v>141</v>
      </c>
      <c r="H940" s="200">
        <v>3</v>
      </c>
      <c r="I940" s="268" t="s">
        <v>3303</v>
      </c>
    </row>
    <row r="941" spans="1:9" ht="27">
      <c r="A941">
        <v>1</v>
      </c>
      <c r="B941" s="128"/>
      <c r="C941" s="100">
        <v>841</v>
      </c>
      <c r="D941" s="108" t="s">
        <v>1262</v>
      </c>
      <c r="E941" s="98" t="s">
        <v>28</v>
      </c>
      <c r="F941" s="108" t="s">
        <v>1269</v>
      </c>
      <c r="G941" s="98" t="s">
        <v>141</v>
      </c>
      <c r="H941" s="200">
        <v>0.38</v>
      </c>
      <c r="I941" s="268" t="s">
        <v>3304</v>
      </c>
    </row>
    <row r="942" spans="1:9" ht="27">
      <c r="A942">
        <v>1</v>
      </c>
      <c r="B942" s="128"/>
      <c r="C942" s="100">
        <v>842</v>
      </c>
      <c r="D942" s="108" t="s">
        <v>1262</v>
      </c>
      <c r="E942" s="98" t="s">
        <v>28</v>
      </c>
      <c r="F942" s="108" t="s">
        <v>1270</v>
      </c>
      <c r="G942" s="98" t="s">
        <v>141</v>
      </c>
      <c r="H942" s="200">
        <v>0.45</v>
      </c>
      <c r="I942" s="268" t="s">
        <v>3305</v>
      </c>
    </row>
    <row r="943" spans="1:9" ht="27">
      <c r="A943">
        <v>1</v>
      </c>
      <c r="B943" s="128"/>
      <c r="C943" s="100">
        <v>843</v>
      </c>
      <c r="D943" s="108" t="s">
        <v>1262</v>
      </c>
      <c r="E943" s="98" t="s">
        <v>28</v>
      </c>
      <c r="F943" s="108" t="s">
        <v>1271</v>
      </c>
      <c r="G943" s="98" t="s">
        <v>141</v>
      </c>
      <c r="H943" s="200">
        <v>2.2000000000000002</v>
      </c>
      <c r="I943" s="268" t="s">
        <v>3306</v>
      </c>
    </row>
    <row r="944" spans="1:9" ht="27">
      <c r="A944">
        <v>1</v>
      </c>
      <c r="B944" s="128"/>
      <c r="C944" s="100">
        <v>844</v>
      </c>
      <c r="D944" s="101" t="s">
        <v>1262</v>
      </c>
      <c r="E944" s="113" t="s">
        <v>28</v>
      </c>
      <c r="F944" s="93" t="s">
        <v>1272</v>
      </c>
      <c r="G944" s="98" t="s">
        <v>141</v>
      </c>
      <c r="H944" s="200">
        <v>8.33</v>
      </c>
      <c r="I944" s="268" t="s">
        <v>3307</v>
      </c>
    </row>
    <row r="945" spans="1:9" ht="26.25">
      <c r="A945">
        <v>1</v>
      </c>
      <c r="B945" s="128"/>
      <c r="C945" s="100">
        <v>845</v>
      </c>
      <c r="D945" s="108" t="s">
        <v>1273</v>
      </c>
      <c r="E945" s="98" t="s">
        <v>28</v>
      </c>
      <c r="F945" s="93" t="s">
        <v>1258</v>
      </c>
      <c r="G945" s="98" t="s">
        <v>141</v>
      </c>
      <c r="H945" s="200">
        <v>0.46</v>
      </c>
      <c r="I945" s="268" t="s">
        <v>3308</v>
      </c>
    </row>
    <row r="946" spans="1:9" ht="26.25">
      <c r="A946">
        <v>1</v>
      </c>
      <c r="B946" s="129"/>
      <c r="C946" s="100">
        <v>846</v>
      </c>
      <c r="D946" s="101" t="s">
        <v>1274</v>
      </c>
      <c r="E946" s="113" t="s">
        <v>28</v>
      </c>
      <c r="F946" s="93" t="s">
        <v>1275</v>
      </c>
      <c r="G946" s="98" t="s">
        <v>141</v>
      </c>
      <c r="H946" s="200">
        <v>7.0000000000000007E-2</v>
      </c>
      <c r="I946" s="268" t="s">
        <v>3309</v>
      </c>
    </row>
    <row r="947" spans="1:9" ht="26.25">
      <c r="A947">
        <v>1</v>
      </c>
      <c r="B947" s="128"/>
      <c r="C947" s="100">
        <v>847</v>
      </c>
      <c r="D947" s="108" t="s">
        <v>1274</v>
      </c>
      <c r="E947" s="98" t="s">
        <v>28</v>
      </c>
      <c r="F947" s="108" t="s">
        <v>1276</v>
      </c>
      <c r="G947" s="98" t="s">
        <v>141</v>
      </c>
      <c r="H947" s="200">
        <v>0.16</v>
      </c>
      <c r="I947" s="268" t="s">
        <v>3310</v>
      </c>
    </row>
    <row r="948" spans="1:9" ht="26.25">
      <c r="A948">
        <v>1</v>
      </c>
      <c r="B948" s="129"/>
      <c r="C948" s="100">
        <v>848</v>
      </c>
      <c r="D948" s="101" t="s">
        <v>1274</v>
      </c>
      <c r="E948" s="113" t="s">
        <v>28</v>
      </c>
      <c r="F948" s="93" t="s">
        <v>1242</v>
      </c>
      <c r="G948" s="98" t="s">
        <v>141</v>
      </c>
      <c r="H948" s="200">
        <v>0.05</v>
      </c>
      <c r="I948" s="268" t="s">
        <v>3311</v>
      </c>
    </row>
    <row r="949" spans="1:9" ht="26.25">
      <c r="A949">
        <v>1</v>
      </c>
      <c r="B949" s="128"/>
      <c r="C949" s="100">
        <v>849</v>
      </c>
      <c r="D949" s="101" t="s">
        <v>1274</v>
      </c>
      <c r="E949" s="113" t="s">
        <v>28</v>
      </c>
      <c r="F949" s="93" t="s">
        <v>1277</v>
      </c>
      <c r="G949" s="98" t="s">
        <v>141</v>
      </c>
      <c r="H949" s="200">
        <v>0.54</v>
      </c>
      <c r="I949" s="268" t="s">
        <v>3312</v>
      </c>
    </row>
    <row r="950" spans="1:9" ht="26.25">
      <c r="A950">
        <v>1</v>
      </c>
      <c r="B950" s="128"/>
      <c r="C950" s="100">
        <v>850</v>
      </c>
      <c r="D950" s="108" t="s">
        <v>1274</v>
      </c>
      <c r="E950" s="98" t="s">
        <v>28</v>
      </c>
      <c r="F950" s="108" t="s">
        <v>1243</v>
      </c>
      <c r="G950" s="98" t="s">
        <v>141</v>
      </c>
      <c r="H950" s="200">
        <v>0.1</v>
      </c>
      <c r="I950" s="268" t="s">
        <v>3313</v>
      </c>
    </row>
    <row r="951" spans="1:9" ht="26.25">
      <c r="A951">
        <v>1</v>
      </c>
      <c r="B951" s="128" t="s">
        <v>1278</v>
      </c>
      <c r="C951" s="100"/>
      <c r="D951" s="101" t="s">
        <v>1279</v>
      </c>
      <c r="E951" s="101"/>
      <c r="F951" s="93"/>
      <c r="G951" s="98"/>
      <c r="H951" s="200"/>
      <c r="I951" s="268" t="s">
        <v>3314</v>
      </c>
    </row>
    <row r="952" spans="1:9" ht="27">
      <c r="A952">
        <v>1</v>
      </c>
      <c r="C952" s="100">
        <v>851</v>
      </c>
      <c r="D952" s="108" t="s">
        <v>1000</v>
      </c>
      <c r="E952" s="98" t="s">
        <v>40</v>
      </c>
      <c r="F952" s="108" t="s">
        <v>1280</v>
      </c>
      <c r="G952" s="98" t="s">
        <v>141</v>
      </c>
      <c r="H952" s="200">
        <v>0.1</v>
      </c>
      <c r="I952" s="268" t="s">
        <v>3315</v>
      </c>
    </row>
    <row r="953" spans="1:9" ht="27">
      <c r="A953">
        <v>1</v>
      </c>
      <c r="B953" s="129"/>
      <c r="C953" s="100">
        <v>852</v>
      </c>
      <c r="D953" s="108" t="s">
        <v>1000</v>
      </c>
      <c r="E953" s="98" t="s">
        <v>40</v>
      </c>
      <c r="F953" s="108" t="s">
        <v>1281</v>
      </c>
      <c r="G953" s="98" t="s">
        <v>141</v>
      </c>
      <c r="H953" s="200">
        <v>0.08</v>
      </c>
      <c r="I953" s="268" t="s">
        <v>3316</v>
      </c>
    </row>
    <row r="954" spans="1:9" ht="27">
      <c r="A954">
        <v>1</v>
      </c>
      <c r="B954" s="129"/>
      <c r="C954" s="100">
        <v>853</v>
      </c>
      <c r="D954" s="108" t="s">
        <v>1000</v>
      </c>
      <c r="E954" s="98" t="s">
        <v>40</v>
      </c>
      <c r="F954" s="108" t="s">
        <v>1282</v>
      </c>
      <c r="G954" s="98" t="s">
        <v>141</v>
      </c>
      <c r="H954" s="200">
        <v>0.12</v>
      </c>
      <c r="I954" s="268" t="s">
        <v>3317</v>
      </c>
    </row>
    <row r="955" spans="1:9" ht="27">
      <c r="A955">
        <v>1</v>
      </c>
      <c r="B955" s="129"/>
      <c r="C955" s="100">
        <v>854</v>
      </c>
      <c r="D955" s="108" t="s">
        <v>1000</v>
      </c>
      <c r="E955" s="98" t="s">
        <v>40</v>
      </c>
      <c r="F955" s="108" t="s">
        <v>1283</v>
      </c>
      <c r="G955" s="98" t="s">
        <v>141</v>
      </c>
      <c r="H955" s="200">
        <v>0.11</v>
      </c>
      <c r="I955" s="268" t="s">
        <v>3318</v>
      </c>
    </row>
    <row r="956" spans="1:9" ht="27">
      <c r="A956">
        <v>1</v>
      </c>
      <c r="B956" s="129"/>
      <c r="C956" s="100">
        <v>855</v>
      </c>
      <c r="D956" s="108" t="s">
        <v>1000</v>
      </c>
      <c r="E956" s="98" t="s">
        <v>40</v>
      </c>
      <c r="F956" s="108" t="s">
        <v>1284</v>
      </c>
      <c r="G956" s="98" t="s">
        <v>141</v>
      </c>
      <c r="H956" s="200">
        <v>0.08</v>
      </c>
      <c r="I956" s="268" t="s">
        <v>3319</v>
      </c>
    </row>
    <row r="957" spans="1:9" ht="27">
      <c r="A957">
        <v>1</v>
      </c>
      <c r="B957" s="129"/>
      <c r="C957" s="100">
        <v>856</v>
      </c>
      <c r="D957" s="108" t="s">
        <v>1000</v>
      </c>
      <c r="E957" s="98" t="s">
        <v>40</v>
      </c>
      <c r="F957" s="108" t="s">
        <v>1285</v>
      </c>
      <c r="G957" s="98" t="s">
        <v>141</v>
      </c>
      <c r="H957" s="200">
        <v>0.1</v>
      </c>
      <c r="I957" s="268" t="s">
        <v>3320</v>
      </c>
    </row>
    <row r="958" spans="1:9" ht="27">
      <c r="A958">
        <v>1</v>
      </c>
      <c r="B958" s="129"/>
      <c r="C958" s="100">
        <v>857</v>
      </c>
      <c r="D958" s="108" t="s">
        <v>1000</v>
      </c>
      <c r="E958" s="98" t="s">
        <v>40</v>
      </c>
      <c r="F958" s="108" t="s">
        <v>1286</v>
      </c>
      <c r="G958" s="98" t="s">
        <v>141</v>
      </c>
      <c r="H958" s="200">
        <v>0.13</v>
      </c>
      <c r="I958" s="268" t="s">
        <v>3321</v>
      </c>
    </row>
    <row r="959" spans="1:9" ht="27">
      <c r="A959">
        <v>1</v>
      </c>
      <c r="B959" s="129"/>
      <c r="C959" s="100">
        <v>858</v>
      </c>
      <c r="D959" s="101" t="s">
        <v>1000</v>
      </c>
      <c r="E959" s="98" t="s">
        <v>40</v>
      </c>
      <c r="F959" s="93" t="s">
        <v>1287</v>
      </c>
      <c r="G959" s="98" t="s">
        <v>141</v>
      </c>
      <c r="H959" s="200">
        <v>0.14000000000000001</v>
      </c>
      <c r="I959" s="268" t="s">
        <v>3322</v>
      </c>
    </row>
    <row r="960" spans="1:9" ht="27">
      <c r="A960">
        <v>1</v>
      </c>
      <c r="B960" s="129"/>
      <c r="C960" s="100">
        <v>859</v>
      </c>
      <c r="D960" s="101" t="s">
        <v>1000</v>
      </c>
      <c r="E960" s="98" t="s">
        <v>40</v>
      </c>
      <c r="F960" s="93" t="s">
        <v>1288</v>
      </c>
      <c r="G960" s="98" t="s">
        <v>141</v>
      </c>
      <c r="H960" s="200">
        <v>0.28999999999999998</v>
      </c>
      <c r="I960" s="268" t="s">
        <v>3323</v>
      </c>
    </row>
    <row r="961" spans="1:9" ht="27">
      <c r="A961">
        <v>1</v>
      </c>
      <c r="B961" s="129"/>
      <c r="C961" s="100">
        <v>860</v>
      </c>
      <c r="D961" s="108" t="s">
        <v>1000</v>
      </c>
      <c r="E961" s="98" t="s">
        <v>40</v>
      </c>
      <c r="F961" s="108" t="s">
        <v>1289</v>
      </c>
      <c r="G961" s="98" t="s">
        <v>141</v>
      </c>
      <c r="H961" s="200">
        <v>0.21</v>
      </c>
      <c r="I961" s="268" t="s">
        <v>3324</v>
      </c>
    </row>
    <row r="962" spans="1:9" ht="27">
      <c r="A962">
        <v>1</v>
      </c>
      <c r="B962" s="129"/>
      <c r="C962" s="100">
        <v>861</v>
      </c>
      <c r="D962" s="108" t="s">
        <v>1000</v>
      </c>
      <c r="E962" s="98" t="s">
        <v>40</v>
      </c>
      <c r="F962" s="93" t="s">
        <v>1290</v>
      </c>
      <c r="G962" s="98" t="s">
        <v>141</v>
      </c>
      <c r="H962" s="200">
        <v>0.18</v>
      </c>
      <c r="I962" s="268" t="s">
        <v>3325</v>
      </c>
    </row>
    <row r="963" spans="1:9" ht="27">
      <c r="A963">
        <v>1</v>
      </c>
      <c r="B963" s="129"/>
      <c r="C963" s="100">
        <v>862</v>
      </c>
      <c r="D963" s="108" t="s">
        <v>1000</v>
      </c>
      <c r="E963" s="98" t="s">
        <v>40</v>
      </c>
      <c r="F963" s="93" t="s">
        <v>1291</v>
      </c>
      <c r="G963" s="98" t="s">
        <v>141</v>
      </c>
      <c r="H963" s="200">
        <v>0.23</v>
      </c>
      <c r="I963" s="268" t="s">
        <v>3326</v>
      </c>
    </row>
    <row r="964" spans="1:9" ht="27">
      <c r="A964">
        <v>1</v>
      </c>
      <c r="B964" s="129"/>
      <c r="C964" s="100">
        <v>863</v>
      </c>
      <c r="D964" s="101" t="s">
        <v>1000</v>
      </c>
      <c r="E964" s="98" t="s">
        <v>40</v>
      </c>
      <c r="F964" s="93" t="s">
        <v>1292</v>
      </c>
      <c r="G964" s="98" t="s">
        <v>141</v>
      </c>
      <c r="H964" s="200">
        <v>0.39</v>
      </c>
      <c r="I964" s="268" t="s">
        <v>3327</v>
      </c>
    </row>
    <row r="965" spans="1:9" ht="27">
      <c r="A965">
        <v>1</v>
      </c>
      <c r="B965" s="129"/>
      <c r="C965" s="100">
        <v>864</v>
      </c>
      <c r="D965" s="108" t="s">
        <v>1000</v>
      </c>
      <c r="E965" s="98" t="s">
        <v>40</v>
      </c>
      <c r="F965" s="108" t="s">
        <v>1293</v>
      </c>
      <c r="G965" s="98" t="s">
        <v>141</v>
      </c>
      <c r="H965" s="200">
        <v>0.33</v>
      </c>
      <c r="I965" s="268" t="s">
        <v>3328</v>
      </c>
    </row>
    <row r="966" spans="1:9" ht="27">
      <c r="A966">
        <v>1</v>
      </c>
      <c r="B966" s="129"/>
      <c r="C966" s="100">
        <v>865</v>
      </c>
      <c r="D966" s="108" t="s">
        <v>1000</v>
      </c>
      <c r="E966" s="98" t="s">
        <v>40</v>
      </c>
      <c r="F966" s="108" t="s">
        <v>1294</v>
      </c>
      <c r="G966" s="98" t="s">
        <v>141</v>
      </c>
      <c r="H966" s="200">
        <v>0.38</v>
      </c>
      <c r="I966" s="268" t="s">
        <v>44</v>
      </c>
    </row>
    <row r="967" spans="1:9" ht="27">
      <c r="A967">
        <v>1</v>
      </c>
      <c r="B967" s="129"/>
      <c r="C967" s="100">
        <v>866</v>
      </c>
      <c r="D967" s="101" t="s">
        <v>1000</v>
      </c>
      <c r="E967" s="98" t="s">
        <v>40</v>
      </c>
      <c r="F967" s="93" t="s">
        <v>1295</v>
      </c>
      <c r="G967" s="98" t="s">
        <v>141</v>
      </c>
      <c r="H967" s="200">
        <v>0.24</v>
      </c>
      <c r="I967" s="268" t="s">
        <v>3329</v>
      </c>
    </row>
    <row r="968" spans="1:9" ht="27">
      <c r="A968">
        <v>1</v>
      </c>
      <c r="B968" s="129"/>
      <c r="C968" s="100">
        <v>867</v>
      </c>
      <c r="D968" s="101" t="s">
        <v>1000</v>
      </c>
      <c r="E968" s="98" t="s">
        <v>40</v>
      </c>
      <c r="F968" s="93" t="s">
        <v>1296</v>
      </c>
      <c r="G968" s="98" t="s">
        <v>141</v>
      </c>
      <c r="H968" s="200">
        <v>0.28000000000000003</v>
      </c>
      <c r="I968" s="268" t="s">
        <v>3330</v>
      </c>
    </row>
    <row r="969" spans="1:9" ht="27">
      <c r="A969">
        <v>1</v>
      </c>
      <c r="B969" s="129"/>
      <c r="C969" s="100">
        <v>868</v>
      </c>
      <c r="D969" s="108" t="s">
        <v>1000</v>
      </c>
      <c r="E969" s="98" t="s">
        <v>40</v>
      </c>
      <c r="F969" s="108" t="s">
        <v>1297</v>
      </c>
      <c r="G969" s="98" t="s">
        <v>141</v>
      </c>
      <c r="H969" s="200">
        <v>0.34</v>
      </c>
      <c r="I969" s="268" t="s">
        <v>3331</v>
      </c>
    </row>
    <row r="970" spans="1:9" ht="27">
      <c r="A970">
        <v>1</v>
      </c>
      <c r="B970" s="129"/>
      <c r="C970" s="100">
        <v>869</v>
      </c>
      <c r="D970" s="108" t="s">
        <v>1000</v>
      </c>
      <c r="E970" s="98" t="s">
        <v>40</v>
      </c>
      <c r="F970" s="108" t="s">
        <v>1298</v>
      </c>
      <c r="G970" s="98" t="s">
        <v>141</v>
      </c>
      <c r="H970" s="200">
        <v>0.64</v>
      </c>
      <c r="I970" s="268" t="s">
        <v>3332</v>
      </c>
    </row>
    <row r="971" spans="1:9" ht="27">
      <c r="A971">
        <v>1</v>
      </c>
      <c r="B971" s="129"/>
      <c r="C971" s="100">
        <v>870</v>
      </c>
      <c r="D971" s="108" t="s">
        <v>1000</v>
      </c>
      <c r="E971" s="98" t="s">
        <v>40</v>
      </c>
      <c r="F971" s="108" t="s">
        <v>1299</v>
      </c>
      <c r="G971" s="98" t="s">
        <v>141</v>
      </c>
      <c r="H971" s="200">
        <v>0.5</v>
      </c>
      <c r="I971" s="268" t="s">
        <v>3333</v>
      </c>
    </row>
    <row r="972" spans="1:9" ht="27">
      <c r="A972">
        <v>1</v>
      </c>
      <c r="B972" s="129"/>
      <c r="C972" s="100">
        <v>871</v>
      </c>
      <c r="D972" s="108" t="s">
        <v>1000</v>
      </c>
      <c r="E972" s="98" t="s">
        <v>40</v>
      </c>
      <c r="F972" s="108" t="s">
        <v>1300</v>
      </c>
      <c r="G972" s="98" t="s">
        <v>141</v>
      </c>
      <c r="H972" s="200">
        <v>0.59</v>
      </c>
      <c r="I972" s="268" t="s">
        <v>3334</v>
      </c>
    </row>
    <row r="973" spans="1:9" ht="27">
      <c r="A973">
        <v>1</v>
      </c>
      <c r="B973" s="129"/>
      <c r="C973" s="100">
        <v>872</v>
      </c>
      <c r="D973" s="101" t="s">
        <v>1000</v>
      </c>
      <c r="E973" s="98" t="s">
        <v>40</v>
      </c>
      <c r="F973" s="93" t="s">
        <v>1301</v>
      </c>
      <c r="G973" s="98" t="s">
        <v>141</v>
      </c>
      <c r="H973" s="200">
        <v>0.43</v>
      </c>
      <c r="I973" s="268" t="s">
        <v>3335</v>
      </c>
    </row>
    <row r="974" spans="1:9" ht="27">
      <c r="A974">
        <v>1</v>
      </c>
      <c r="B974" s="129"/>
      <c r="C974" s="100">
        <v>873</v>
      </c>
      <c r="D974" s="108" t="s">
        <v>1000</v>
      </c>
      <c r="E974" s="98" t="s">
        <v>40</v>
      </c>
      <c r="F974" s="108" t="s">
        <v>1302</v>
      </c>
      <c r="G974" s="98" t="s">
        <v>141</v>
      </c>
      <c r="H974" s="200">
        <v>0.56999999999999995</v>
      </c>
      <c r="I974" s="268" t="s">
        <v>3336</v>
      </c>
    </row>
    <row r="975" spans="1:9" ht="27">
      <c r="A975">
        <v>1</v>
      </c>
      <c r="B975" s="129"/>
      <c r="C975" s="100">
        <v>874</v>
      </c>
      <c r="D975" s="108" t="s">
        <v>1000</v>
      </c>
      <c r="E975" s="98" t="s">
        <v>40</v>
      </c>
      <c r="F975" s="108" t="s">
        <v>1303</v>
      </c>
      <c r="G975" s="98" t="s">
        <v>141</v>
      </c>
      <c r="H975" s="200">
        <v>0.8</v>
      </c>
      <c r="I975" s="268" t="s">
        <v>3337</v>
      </c>
    </row>
    <row r="976" spans="1:9" ht="27">
      <c r="A976">
        <v>1</v>
      </c>
      <c r="B976" s="129"/>
      <c r="C976" s="100">
        <v>875</v>
      </c>
      <c r="D976" s="108" t="s">
        <v>1000</v>
      </c>
      <c r="E976" s="98" t="s">
        <v>40</v>
      </c>
      <c r="F976" s="108" t="s">
        <v>1304</v>
      </c>
      <c r="G976" s="98" t="s">
        <v>141</v>
      </c>
      <c r="H976" s="200">
        <v>0.79</v>
      </c>
      <c r="I976" s="268" t="s">
        <v>3338</v>
      </c>
    </row>
    <row r="977" spans="1:9" ht="27">
      <c r="A977">
        <v>1</v>
      </c>
      <c r="B977" s="129"/>
      <c r="C977" s="100">
        <v>876</v>
      </c>
      <c r="D977" s="108" t="s">
        <v>1000</v>
      </c>
      <c r="E977" s="98" t="s">
        <v>40</v>
      </c>
      <c r="F977" s="108" t="s">
        <v>1305</v>
      </c>
      <c r="G977" s="98" t="s">
        <v>141</v>
      </c>
      <c r="H977" s="200">
        <v>0.61</v>
      </c>
      <c r="I977" s="268" t="s">
        <v>3339</v>
      </c>
    </row>
    <row r="978" spans="1:9" ht="27">
      <c r="A978">
        <v>1</v>
      </c>
      <c r="B978" s="129"/>
      <c r="C978" s="100">
        <v>877</v>
      </c>
      <c r="D978" s="108" t="s">
        <v>1000</v>
      </c>
      <c r="E978" s="98" t="s">
        <v>40</v>
      </c>
      <c r="F978" s="108" t="s">
        <v>1306</v>
      </c>
      <c r="G978" s="98" t="s">
        <v>141</v>
      </c>
      <c r="H978" s="200">
        <v>0.77</v>
      </c>
      <c r="I978" s="268" t="s">
        <v>3340</v>
      </c>
    </row>
    <row r="979" spans="1:9" ht="27">
      <c r="A979">
        <v>1</v>
      </c>
      <c r="B979" s="129"/>
      <c r="C979" s="100">
        <v>878</v>
      </c>
      <c r="D979" s="108" t="s">
        <v>1000</v>
      </c>
      <c r="E979" s="98" t="s">
        <v>40</v>
      </c>
      <c r="F979" s="108" t="s">
        <v>1307</v>
      </c>
      <c r="G979" s="98" t="s">
        <v>141</v>
      </c>
      <c r="H979" s="200">
        <v>1.45</v>
      </c>
      <c r="I979" s="268" t="s">
        <v>3341</v>
      </c>
    </row>
    <row r="980" spans="1:9" ht="27">
      <c r="A980">
        <v>1</v>
      </c>
      <c r="B980" s="129"/>
      <c r="C980" s="100">
        <v>879</v>
      </c>
      <c r="D980" s="108" t="s">
        <v>1000</v>
      </c>
      <c r="E980" s="98" t="s">
        <v>40</v>
      </c>
      <c r="F980" s="108" t="s">
        <v>1308</v>
      </c>
      <c r="G980" s="98" t="s">
        <v>141</v>
      </c>
      <c r="H980" s="200">
        <v>1.1100000000000001</v>
      </c>
      <c r="I980" s="268" t="s">
        <v>3342</v>
      </c>
    </row>
    <row r="981" spans="1:9" ht="27">
      <c r="A981">
        <v>1</v>
      </c>
      <c r="B981" s="129"/>
      <c r="C981" s="100">
        <v>880</v>
      </c>
      <c r="D981" s="108" t="s">
        <v>1000</v>
      </c>
      <c r="E981" s="98" t="s">
        <v>40</v>
      </c>
      <c r="F981" s="108" t="s">
        <v>1309</v>
      </c>
      <c r="G981" s="98" t="s">
        <v>141</v>
      </c>
      <c r="H981" s="200">
        <v>0.88</v>
      </c>
      <c r="I981" s="268" t="s">
        <v>3343</v>
      </c>
    </row>
    <row r="982" spans="1:9" ht="27">
      <c r="A982">
        <v>1</v>
      </c>
      <c r="B982" s="129"/>
      <c r="C982" s="100">
        <v>881</v>
      </c>
      <c r="D982" s="108" t="s">
        <v>1000</v>
      </c>
      <c r="E982" s="98" t="s">
        <v>40</v>
      </c>
      <c r="F982" s="108" t="s">
        <v>1310</v>
      </c>
      <c r="G982" s="98" t="s">
        <v>141</v>
      </c>
      <c r="H982" s="200">
        <v>1.1000000000000001</v>
      </c>
      <c r="I982" s="268" t="s">
        <v>3344</v>
      </c>
    </row>
    <row r="983" spans="1:9" ht="27">
      <c r="A983">
        <v>1</v>
      </c>
      <c r="B983" s="129"/>
      <c r="C983" s="100">
        <v>882</v>
      </c>
      <c r="D983" s="101" t="s">
        <v>1000</v>
      </c>
      <c r="E983" s="98" t="s">
        <v>40</v>
      </c>
      <c r="F983" s="108" t="s">
        <v>1311</v>
      </c>
      <c r="G983" s="98" t="s">
        <v>141</v>
      </c>
      <c r="H983" s="200">
        <v>2.09</v>
      </c>
      <c r="I983" s="268" t="s">
        <v>3345</v>
      </c>
    </row>
    <row r="984" spans="1:9" ht="27">
      <c r="A984">
        <v>1</v>
      </c>
      <c r="B984" s="129"/>
      <c r="C984" s="100">
        <v>883</v>
      </c>
      <c r="D984" s="108" t="s">
        <v>1000</v>
      </c>
      <c r="E984" s="98" t="s">
        <v>40</v>
      </c>
      <c r="F984" s="108" t="s">
        <v>1312</v>
      </c>
      <c r="G984" s="98" t="s">
        <v>141</v>
      </c>
      <c r="H984" s="200">
        <v>1.59</v>
      </c>
      <c r="I984" s="268" t="s">
        <v>3346</v>
      </c>
    </row>
    <row r="985" spans="1:9" ht="27">
      <c r="A985">
        <v>1</v>
      </c>
      <c r="B985" s="129"/>
      <c r="C985" s="100">
        <v>884</v>
      </c>
      <c r="D985" s="196" t="s">
        <v>1000</v>
      </c>
      <c r="E985" s="98" t="s">
        <v>40</v>
      </c>
      <c r="F985" s="196" t="s">
        <v>1313</v>
      </c>
      <c r="G985" s="118" t="s">
        <v>141</v>
      </c>
      <c r="H985" s="200">
        <v>1.45</v>
      </c>
      <c r="I985" s="268" t="s">
        <v>3347</v>
      </c>
    </row>
    <row r="986" spans="1:9" ht="27">
      <c r="A986">
        <v>1</v>
      </c>
      <c r="B986" s="129"/>
      <c r="C986" s="100">
        <v>885</v>
      </c>
      <c r="D986" s="108" t="s">
        <v>1000</v>
      </c>
      <c r="E986" s="98" t="s">
        <v>40</v>
      </c>
      <c r="F986" s="108" t="s">
        <v>1314</v>
      </c>
      <c r="G986" s="98" t="s">
        <v>141</v>
      </c>
      <c r="H986" s="200">
        <v>1.67</v>
      </c>
      <c r="I986" s="268" t="s">
        <v>3348</v>
      </c>
    </row>
    <row r="987" spans="1:9" ht="27">
      <c r="A987">
        <v>1</v>
      </c>
      <c r="B987" s="129"/>
      <c r="C987" s="100">
        <v>886</v>
      </c>
      <c r="D987" s="108" t="s">
        <v>1000</v>
      </c>
      <c r="E987" s="98" t="s">
        <v>40</v>
      </c>
      <c r="F987" s="108" t="s">
        <v>1315</v>
      </c>
      <c r="G987" s="98" t="s">
        <v>141</v>
      </c>
      <c r="H987" s="200">
        <v>1.31</v>
      </c>
      <c r="I987" s="268" t="s">
        <v>3349</v>
      </c>
    </row>
    <row r="988" spans="1:9" ht="27">
      <c r="A988">
        <v>1</v>
      </c>
      <c r="B988" s="129"/>
      <c r="C988" s="100">
        <v>887</v>
      </c>
      <c r="D988" s="101" t="s">
        <v>1000</v>
      </c>
      <c r="E988" s="98" t="s">
        <v>40</v>
      </c>
      <c r="F988" s="93" t="s">
        <v>1316</v>
      </c>
      <c r="G988" s="98" t="s">
        <v>141</v>
      </c>
      <c r="H988" s="200">
        <v>1.63</v>
      </c>
      <c r="I988" s="268" t="s">
        <v>3350</v>
      </c>
    </row>
    <row r="989" spans="1:9" ht="27">
      <c r="A989">
        <v>1</v>
      </c>
      <c r="B989" s="129"/>
      <c r="C989" s="100">
        <v>888</v>
      </c>
      <c r="D989" s="108" t="s">
        <v>1000</v>
      </c>
      <c r="E989" s="98" t="s">
        <v>40</v>
      </c>
      <c r="F989" s="108" t="s">
        <v>1317</v>
      </c>
      <c r="G989" s="98" t="s">
        <v>141</v>
      </c>
      <c r="H989" s="200">
        <v>2.2799999999999998</v>
      </c>
      <c r="I989" s="268" t="s">
        <v>3351</v>
      </c>
    </row>
    <row r="990" spans="1:9" ht="27">
      <c r="A990">
        <v>1</v>
      </c>
      <c r="B990" s="129"/>
      <c r="C990" s="100">
        <v>889</v>
      </c>
      <c r="D990" s="108" t="s">
        <v>1000</v>
      </c>
      <c r="E990" s="98" t="s">
        <v>40</v>
      </c>
      <c r="F990" s="108" t="s">
        <v>1318</v>
      </c>
      <c r="G990" s="98" t="s">
        <v>141</v>
      </c>
      <c r="H990" s="200">
        <v>2.36</v>
      </c>
      <c r="I990" s="268" t="s">
        <v>3352</v>
      </c>
    </row>
    <row r="991" spans="1:9" ht="27">
      <c r="A991">
        <v>1</v>
      </c>
      <c r="B991" s="129"/>
      <c r="C991" s="100">
        <v>890</v>
      </c>
      <c r="D991" s="108" t="s">
        <v>1000</v>
      </c>
      <c r="E991" s="98" t="s">
        <v>40</v>
      </c>
      <c r="F991" s="108" t="s">
        <v>1319</v>
      </c>
      <c r="G991" s="98" t="s">
        <v>141</v>
      </c>
      <c r="H991" s="200">
        <v>2.0099999999999998</v>
      </c>
      <c r="I991" s="268" t="s">
        <v>3353</v>
      </c>
    </row>
    <row r="992" spans="1:9" ht="27">
      <c r="A992">
        <v>1</v>
      </c>
      <c r="B992" s="129"/>
      <c r="C992" s="100">
        <v>891</v>
      </c>
      <c r="D992" s="108" t="s">
        <v>1000</v>
      </c>
      <c r="E992" s="98" t="s">
        <v>40</v>
      </c>
      <c r="F992" s="108" t="s">
        <v>1320</v>
      </c>
      <c r="G992" s="98" t="s">
        <v>141</v>
      </c>
      <c r="H992" s="200">
        <v>1.65</v>
      </c>
      <c r="I992" s="268" t="s">
        <v>3354</v>
      </c>
    </row>
    <row r="993" spans="1:9" ht="27">
      <c r="A993">
        <v>1</v>
      </c>
      <c r="B993" s="129"/>
      <c r="C993" s="100">
        <v>892</v>
      </c>
      <c r="D993" s="108" t="s">
        <v>1000</v>
      </c>
      <c r="E993" s="98" t="s">
        <v>40</v>
      </c>
      <c r="F993" s="108" t="s">
        <v>1321</v>
      </c>
      <c r="G993" s="98" t="s">
        <v>141</v>
      </c>
      <c r="H993" s="200">
        <v>2.08</v>
      </c>
      <c r="I993" s="268" t="s">
        <v>3355</v>
      </c>
    </row>
    <row r="994" spans="1:9" ht="27">
      <c r="A994">
        <v>1</v>
      </c>
      <c r="B994" s="129"/>
      <c r="C994" s="100">
        <v>893</v>
      </c>
      <c r="D994" s="108" t="s">
        <v>1000</v>
      </c>
      <c r="E994" s="98" t="s">
        <v>40</v>
      </c>
      <c r="F994" s="108" t="s">
        <v>1322</v>
      </c>
      <c r="G994" s="98" t="s">
        <v>141</v>
      </c>
      <c r="H994" s="200">
        <v>3.95</v>
      </c>
      <c r="I994" s="268" t="s">
        <v>3356</v>
      </c>
    </row>
    <row r="995" spans="1:9" ht="27">
      <c r="A995">
        <v>1</v>
      </c>
      <c r="B995" s="129"/>
      <c r="C995" s="100">
        <v>894</v>
      </c>
      <c r="D995" s="108" t="s">
        <v>1000</v>
      </c>
      <c r="E995" s="98" t="s">
        <v>40</v>
      </c>
      <c r="F995" s="108" t="s">
        <v>1323</v>
      </c>
      <c r="G995" s="98" t="s">
        <v>141</v>
      </c>
      <c r="H995" s="200">
        <v>3.07</v>
      </c>
      <c r="I995" s="268" t="s">
        <v>3357</v>
      </c>
    </row>
    <row r="996" spans="1:9" ht="27">
      <c r="A996">
        <v>1</v>
      </c>
      <c r="B996" s="129"/>
      <c r="C996" s="100">
        <v>895</v>
      </c>
      <c r="D996" s="108" t="s">
        <v>1000</v>
      </c>
      <c r="E996" s="98" t="s">
        <v>40</v>
      </c>
      <c r="F996" s="108" t="s">
        <v>1324</v>
      </c>
      <c r="G996" s="98" t="s">
        <v>141</v>
      </c>
      <c r="H996" s="200">
        <v>3.33</v>
      </c>
      <c r="I996" s="268" t="s">
        <v>3358</v>
      </c>
    </row>
    <row r="997" spans="1:9" ht="27">
      <c r="A997">
        <v>1</v>
      </c>
      <c r="B997" s="129"/>
      <c r="C997" s="100">
        <v>896</v>
      </c>
      <c r="D997" s="101" t="s">
        <v>1000</v>
      </c>
      <c r="E997" s="98" t="s">
        <v>40</v>
      </c>
      <c r="F997" s="93" t="s">
        <v>1325</v>
      </c>
      <c r="G997" s="98" t="s">
        <v>141</v>
      </c>
      <c r="H997" s="200">
        <v>2.76</v>
      </c>
      <c r="I997" s="268" t="s">
        <v>3359</v>
      </c>
    </row>
    <row r="998" spans="1:9" ht="27">
      <c r="A998">
        <v>1</v>
      </c>
      <c r="B998" s="129"/>
      <c r="C998" s="100">
        <v>897</v>
      </c>
      <c r="D998" s="101" t="s">
        <v>1000</v>
      </c>
      <c r="E998" s="98" t="s">
        <v>40</v>
      </c>
      <c r="F998" s="93" t="s">
        <v>1326</v>
      </c>
      <c r="G998" s="98" t="s">
        <v>141</v>
      </c>
      <c r="H998" s="200">
        <v>3.39</v>
      </c>
      <c r="I998" s="268" t="s">
        <v>3360</v>
      </c>
    </row>
    <row r="999" spans="1:9" ht="27">
      <c r="A999">
        <v>1</v>
      </c>
      <c r="B999" s="129"/>
      <c r="C999" s="100">
        <v>898</v>
      </c>
      <c r="D999" s="108" t="s">
        <v>1000</v>
      </c>
      <c r="E999" s="98" t="s">
        <v>40</v>
      </c>
      <c r="F999" s="108" t="s">
        <v>1327</v>
      </c>
      <c r="G999" s="98" t="s">
        <v>141</v>
      </c>
      <c r="H999" s="200">
        <v>6.46</v>
      </c>
      <c r="I999" s="268" t="s">
        <v>3361</v>
      </c>
    </row>
    <row r="1000" spans="1:9" ht="27">
      <c r="A1000">
        <v>1</v>
      </c>
      <c r="B1000" s="129"/>
      <c r="C1000" s="100">
        <v>899</v>
      </c>
      <c r="D1000" s="108" t="s">
        <v>1000</v>
      </c>
      <c r="E1000" s="98" t="s">
        <v>40</v>
      </c>
      <c r="F1000" s="93" t="s">
        <v>1328</v>
      </c>
      <c r="G1000" s="98" t="s">
        <v>141</v>
      </c>
      <c r="H1000" s="200">
        <v>5.01</v>
      </c>
      <c r="I1000" s="268" t="s">
        <v>3362</v>
      </c>
    </row>
    <row r="1001" spans="1:9" ht="27">
      <c r="A1001">
        <v>1</v>
      </c>
      <c r="B1001" s="129"/>
      <c r="C1001" s="100">
        <v>900</v>
      </c>
      <c r="D1001" s="101" t="s">
        <v>1000</v>
      </c>
      <c r="E1001" s="98" t="s">
        <v>40</v>
      </c>
      <c r="F1001" s="93" t="s">
        <v>1329</v>
      </c>
      <c r="G1001" s="98" t="s">
        <v>141</v>
      </c>
      <c r="H1001" s="200">
        <v>5.15</v>
      </c>
      <c r="I1001" s="268" t="s">
        <v>3363</v>
      </c>
    </row>
    <row r="1002" spans="1:9" ht="27">
      <c r="A1002">
        <v>1</v>
      </c>
      <c r="B1002" s="129"/>
      <c r="C1002" s="100">
        <v>901</v>
      </c>
      <c r="D1002" s="108" t="s">
        <v>1000</v>
      </c>
      <c r="E1002" s="98" t="s">
        <v>40</v>
      </c>
      <c r="F1002" s="108" t="s">
        <v>1330</v>
      </c>
      <c r="G1002" s="98" t="s">
        <v>141</v>
      </c>
      <c r="H1002" s="200">
        <v>4.55</v>
      </c>
      <c r="I1002" s="268" t="s">
        <v>3364</v>
      </c>
    </row>
    <row r="1003" spans="1:9" ht="27">
      <c r="A1003">
        <v>1</v>
      </c>
      <c r="B1003" s="129"/>
      <c r="C1003" s="100">
        <v>902</v>
      </c>
      <c r="D1003" s="101" t="s">
        <v>1000</v>
      </c>
      <c r="E1003" s="98" t="s">
        <v>40</v>
      </c>
      <c r="F1003" s="93" t="s">
        <v>1331</v>
      </c>
      <c r="G1003" s="98" t="s">
        <v>141</v>
      </c>
      <c r="H1003" s="200">
        <v>5.58</v>
      </c>
      <c r="I1003" s="268" t="s">
        <v>3365</v>
      </c>
    </row>
    <row r="1004" spans="1:9" ht="27">
      <c r="A1004">
        <v>1</v>
      </c>
      <c r="B1004" s="129"/>
      <c r="C1004" s="100">
        <v>903</v>
      </c>
      <c r="D1004" s="108" t="s">
        <v>1000</v>
      </c>
      <c r="E1004" s="98" t="s">
        <v>40</v>
      </c>
      <c r="F1004" s="108" t="s">
        <v>1332</v>
      </c>
      <c r="G1004" s="98" t="s">
        <v>141</v>
      </c>
      <c r="H1004" s="200">
        <v>10.06</v>
      </c>
      <c r="I1004" s="268" t="s">
        <v>3366</v>
      </c>
    </row>
    <row r="1005" spans="1:9" ht="27">
      <c r="A1005">
        <v>1</v>
      </c>
      <c r="B1005" s="129"/>
      <c r="C1005" s="100">
        <v>904</v>
      </c>
      <c r="D1005" s="108" t="s">
        <v>1000</v>
      </c>
      <c r="E1005" s="98" t="s">
        <v>40</v>
      </c>
      <c r="F1005" s="108" t="s">
        <v>1333</v>
      </c>
      <c r="G1005" s="98" t="s">
        <v>141</v>
      </c>
      <c r="H1005" s="200">
        <v>8.23</v>
      </c>
      <c r="I1005" s="268" t="s">
        <v>3367</v>
      </c>
    </row>
    <row r="1006" spans="1:9" ht="27">
      <c r="A1006">
        <v>1</v>
      </c>
      <c r="B1006" s="129"/>
      <c r="C1006" s="100">
        <v>905</v>
      </c>
      <c r="D1006" s="108" t="s">
        <v>1000</v>
      </c>
      <c r="E1006" s="98" t="s">
        <v>40</v>
      </c>
      <c r="F1006" s="108" t="s">
        <v>1334</v>
      </c>
      <c r="G1006" s="98" t="s">
        <v>141</v>
      </c>
      <c r="H1006" s="200">
        <v>9.3000000000000007</v>
      </c>
      <c r="I1006" s="268" t="s">
        <v>3368</v>
      </c>
    </row>
    <row r="1007" spans="1:9" ht="27">
      <c r="A1007">
        <v>1</v>
      </c>
      <c r="B1007" s="129"/>
      <c r="C1007" s="100">
        <v>906</v>
      </c>
      <c r="D1007" s="108" t="s">
        <v>1000</v>
      </c>
      <c r="E1007" s="98" t="s">
        <v>40</v>
      </c>
      <c r="F1007" s="93" t="s">
        <v>1335</v>
      </c>
      <c r="G1007" s="98" t="s">
        <v>141</v>
      </c>
      <c r="H1007" s="200">
        <v>6.47</v>
      </c>
      <c r="I1007" s="268" t="s">
        <v>3369</v>
      </c>
    </row>
    <row r="1008" spans="1:9" ht="27">
      <c r="A1008">
        <v>1</v>
      </c>
      <c r="B1008" s="129"/>
      <c r="C1008" s="100">
        <v>907</v>
      </c>
      <c r="D1008" s="108" t="s">
        <v>1000</v>
      </c>
      <c r="E1008" s="98" t="s">
        <v>40</v>
      </c>
      <c r="F1008" s="93" t="s">
        <v>1336</v>
      </c>
      <c r="G1008" s="98" t="s">
        <v>141</v>
      </c>
      <c r="H1008" s="200">
        <v>5.76</v>
      </c>
      <c r="I1008" s="268" t="s">
        <v>3370</v>
      </c>
    </row>
    <row r="1009" spans="1:9" ht="27">
      <c r="A1009">
        <v>1</v>
      </c>
      <c r="B1009" s="129"/>
      <c r="C1009" s="100">
        <v>908</v>
      </c>
      <c r="D1009" s="108" t="s">
        <v>1000</v>
      </c>
      <c r="E1009" s="98" t="s">
        <v>40</v>
      </c>
      <c r="F1009" s="93" t="s">
        <v>1337</v>
      </c>
      <c r="G1009" s="98" t="s">
        <v>141</v>
      </c>
      <c r="H1009" s="200">
        <v>7.07</v>
      </c>
      <c r="I1009" s="268" t="s">
        <v>3371</v>
      </c>
    </row>
    <row r="1010" spans="1:9" ht="27">
      <c r="A1010">
        <v>1</v>
      </c>
      <c r="B1010" s="129"/>
      <c r="C1010" s="100">
        <v>909</v>
      </c>
      <c r="D1010" s="108" t="s">
        <v>1000</v>
      </c>
      <c r="E1010" s="98" t="s">
        <v>40</v>
      </c>
      <c r="F1010" s="93" t="s">
        <v>1338</v>
      </c>
      <c r="G1010" s="98" t="s">
        <v>141</v>
      </c>
      <c r="H1010" s="200">
        <v>12.79</v>
      </c>
      <c r="I1010" s="268" t="s">
        <v>3372</v>
      </c>
    </row>
    <row r="1011" spans="1:9" ht="27">
      <c r="A1011">
        <v>1</v>
      </c>
      <c r="B1011" s="129"/>
      <c r="C1011" s="100">
        <v>910</v>
      </c>
      <c r="D1011" s="108" t="s">
        <v>1000</v>
      </c>
      <c r="E1011" s="98" t="s">
        <v>40</v>
      </c>
      <c r="F1011" s="93" t="s">
        <v>1339</v>
      </c>
      <c r="G1011" s="98" t="s">
        <v>141</v>
      </c>
      <c r="H1011" s="200">
        <v>10.39</v>
      </c>
      <c r="I1011" s="268" t="s">
        <v>3373</v>
      </c>
    </row>
    <row r="1012" spans="1:9" ht="27">
      <c r="A1012">
        <v>1</v>
      </c>
      <c r="B1012" s="129"/>
      <c r="C1012" s="100">
        <v>911</v>
      </c>
      <c r="D1012" s="108" t="s">
        <v>1000</v>
      </c>
      <c r="E1012" s="98" t="s">
        <v>40</v>
      </c>
      <c r="F1012" s="93" t="s">
        <v>1340</v>
      </c>
      <c r="G1012" s="98" t="s">
        <v>141</v>
      </c>
      <c r="H1012" s="200">
        <v>11.85</v>
      </c>
      <c r="I1012" s="268" t="s">
        <v>3374</v>
      </c>
    </row>
    <row r="1013" spans="1:9" ht="27">
      <c r="A1013">
        <v>1</v>
      </c>
      <c r="B1013" s="129"/>
      <c r="C1013" s="100">
        <v>912</v>
      </c>
      <c r="D1013" s="101" t="s">
        <v>1000</v>
      </c>
      <c r="E1013" s="98" t="s">
        <v>40</v>
      </c>
      <c r="F1013" s="93" t="s">
        <v>1341</v>
      </c>
      <c r="G1013" s="98" t="s">
        <v>141</v>
      </c>
      <c r="H1013" s="200">
        <v>8.02</v>
      </c>
      <c r="I1013" s="268" t="s">
        <v>3375</v>
      </c>
    </row>
    <row r="1014" spans="1:9" ht="27">
      <c r="A1014">
        <v>1</v>
      </c>
      <c r="B1014" s="129"/>
      <c r="C1014" s="100">
        <v>913</v>
      </c>
      <c r="D1014" s="108" t="s">
        <v>1000</v>
      </c>
      <c r="E1014" s="98" t="s">
        <v>40</v>
      </c>
      <c r="F1014" s="108" t="s">
        <v>1342</v>
      </c>
      <c r="G1014" s="98" t="s">
        <v>141</v>
      </c>
      <c r="H1014" s="200">
        <v>7.05</v>
      </c>
      <c r="I1014" s="268" t="s">
        <v>3376</v>
      </c>
    </row>
    <row r="1015" spans="1:9" ht="27">
      <c r="A1015">
        <v>1</v>
      </c>
      <c r="B1015" s="129"/>
      <c r="C1015" s="100">
        <v>914</v>
      </c>
      <c r="D1015" s="108" t="s">
        <v>1000</v>
      </c>
      <c r="E1015" s="98" t="s">
        <v>40</v>
      </c>
      <c r="F1015" s="108" t="s">
        <v>1343</v>
      </c>
      <c r="G1015" s="98" t="s">
        <v>141</v>
      </c>
      <c r="H1015" s="200">
        <v>8.68</v>
      </c>
      <c r="I1015" s="268" t="s">
        <v>3377</v>
      </c>
    </row>
    <row r="1016" spans="1:9" ht="27">
      <c r="A1016">
        <v>1</v>
      </c>
      <c r="B1016" s="129"/>
      <c r="C1016" s="100">
        <v>915</v>
      </c>
      <c r="D1016" s="108" t="s">
        <v>1000</v>
      </c>
      <c r="E1016" s="98" t="s">
        <v>40</v>
      </c>
      <c r="F1016" s="108" t="s">
        <v>1344</v>
      </c>
      <c r="G1016" s="98" t="s">
        <v>141</v>
      </c>
      <c r="H1016" s="200">
        <v>15.74</v>
      </c>
      <c r="I1016" s="268" t="s">
        <v>3378</v>
      </c>
    </row>
    <row r="1017" spans="1:9" ht="27">
      <c r="A1017">
        <v>1</v>
      </c>
      <c r="B1017" s="129"/>
      <c r="C1017" s="100">
        <v>916</v>
      </c>
      <c r="D1017" s="108" t="s">
        <v>1000</v>
      </c>
      <c r="E1017" s="98" t="s">
        <v>40</v>
      </c>
      <c r="F1017" s="108" t="s">
        <v>1345</v>
      </c>
      <c r="G1017" s="98" t="s">
        <v>141</v>
      </c>
      <c r="H1017" s="200">
        <v>12.81</v>
      </c>
      <c r="I1017" s="268" t="s">
        <v>3379</v>
      </c>
    </row>
    <row r="1018" spans="1:9" ht="27">
      <c r="A1018">
        <v>1</v>
      </c>
      <c r="B1018" s="129"/>
      <c r="C1018" s="100">
        <v>917</v>
      </c>
      <c r="D1018" s="108" t="s">
        <v>1000</v>
      </c>
      <c r="E1018" s="98" t="s">
        <v>40</v>
      </c>
      <c r="F1018" s="108" t="s">
        <v>1346</v>
      </c>
      <c r="G1018" s="98" t="s">
        <v>141</v>
      </c>
      <c r="H1018" s="200">
        <v>14.55</v>
      </c>
      <c r="I1018" s="268" t="s">
        <v>3380</v>
      </c>
    </row>
    <row r="1019" spans="1:9" ht="27">
      <c r="A1019">
        <v>1</v>
      </c>
      <c r="B1019" s="129"/>
      <c r="C1019" s="100">
        <v>918</v>
      </c>
      <c r="D1019" s="108" t="s">
        <v>1000</v>
      </c>
      <c r="E1019" s="98" t="s">
        <v>40</v>
      </c>
      <c r="F1019" s="108" t="s">
        <v>1347</v>
      </c>
      <c r="G1019" s="98" t="s">
        <v>141</v>
      </c>
      <c r="H1019" s="200">
        <v>10.6</v>
      </c>
      <c r="I1019" s="268" t="s">
        <v>3381</v>
      </c>
    </row>
    <row r="1020" spans="1:9" ht="27">
      <c r="A1020">
        <v>1</v>
      </c>
      <c r="B1020" s="129"/>
      <c r="C1020" s="100">
        <v>919</v>
      </c>
      <c r="D1020" s="108" t="s">
        <v>1000</v>
      </c>
      <c r="E1020" s="98" t="s">
        <v>40</v>
      </c>
      <c r="F1020" s="108" t="s">
        <v>1348</v>
      </c>
      <c r="G1020" s="98" t="s">
        <v>141</v>
      </c>
      <c r="H1020" s="200">
        <v>19.62</v>
      </c>
      <c r="I1020" s="268" t="s">
        <v>3382</v>
      </c>
    </row>
    <row r="1021" spans="1:9" ht="27">
      <c r="A1021">
        <v>1</v>
      </c>
      <c r="B1021" s="129"/>
      <c r="C1021" s="100">
        <v>920</v>
      </c>
      <c r="D1021" s="108" t="s">
        <v>1000</v>
      </c>
      <c r="E1021" s="98" t="s">
        <v>40</v>
      </c>
      <c r="F1021" s="108" t="s">
        <v>1349</v>
      </c>
      <c r="G1021" s="98" t="s">
        <v>141</v>
      </c>
      <c r="H1021" s="200">
        <v>25</v>
      </c>
      <c r="I1021" s="268" t="s">
        <v>3383</v>
      </c>
    </row>
    <row r="1022" spans="1:9" ht="27">
      <c r="A1022">
        <v>1</v>
      </c>
      <c r="B1022" s="129"/>
      <c r="C1022" s="100">
        <v>921</v>
      </c>
      <c r="D1022" s="108" t="s">
        <v>1000</v>
      </c>
      <c r="E1022" s="98" t="s">
        <v>40</v>
      </c>
      <c r="F1022" s="108" t="s">
        <v>1350</v>
      </c>
      <c r="G1022" s="98" t="s">
        <v>141</v>
      </c>
      <c r="H1022" s="200">
        <v>19.2</v>
      </c>
      <c r="I1022" s="268" t="s">
        <v>3384</v>
      </c>
    </row>
    <row r="1023" spans="1:9" ht="27">
      <c r="A1023">
        <v>1</v>
      </c>
      <c r="B1023" s="129"/>
      <c r="C1023" s="100">
        <v>922</v>
      </c>
      <c r="D1023" s="101" t="s">
        <v>1000</v>
      </c>
      <c r="E1023" s="98" t="s">
        <v>40</v>
      </c>
      <c r="F1023" s="93" t="s">
        <v>1351</v>
      </c>
      <c r="G1023" s="98" t="s">
        <v>141</v>
      </c>
      <c r="H1023" s="200">
        <v>23.1</v>
      </c>
      <c r="I1023" s="268" t="s">
        <v>3385</v>
      </c>
    </row>
    <row r="1024" spans="1:9" ht="27">
      <c r="A1024">
        <v>1</v>
      </c>
      <c r="B1024" s="129"/>
      <c r="C1024" s="100">
        <v>923</v>
      </c>
      <c r="D1024" s="108" t="s">
        <v>1000</v>
      </c>
      <c r="E1024" s="98" t="s">
        <v>40</v>
      </c>
      <c r="F1024" s="108" t="s">
        <v>1352</v>
      </c>
      <c r="G1024" s="98" t="s">
        <v>141</v>
      </c>
      <c r="H1024" s="200">
        <v>31.61</v>
      </c>
      <c r="I1024" s="268" t="s">
        <v>3386</v>
      </c>
    </row>
    <row r="1025" spans="1:9" ht="27">
      <c r="A1025">
        <v>1</v>
      </c>
      <c r="B1025" s="129"/>
      <c r="C1025" s="100">
        <v>924</v>
      </c>
      <c r="D1025" s="108" t="s">
        <v>1000</v>
      </c>
      <c r="E1025" s="98" t="s">
        <v>40</v>
      </c>
      <c r="F1025" s="108" t="s">
        <v>1353</v>
      </c>
      <c r="G1025" s="98" t="s">
        <v>141</v>
      </c>
      <c r="H1025" s="200">
        <v>21</v>
      </c>
      <c r="I1025" s="268" t="s">
        <v>3387</v>
      </c>
    </row>
    <row r="1026" spans="1:9" ht="27">
      <c r="A1026">
        <v>1</v>
      </c>
      <c r="B1026" s="129"/>
      <c r="C1026" s="100">
        <v>925</v>
      </c>
      <c r="D1026" s="108" t="s">
        <v>1000</v>
      </c>
      <c r="E1026" s="98" t="s">
        <v>40</v>
      </c>
      <c r="F1026" s="108" t="s">
        <v>1354</v>
      </c>
      <c r="G1026" s="98" t="s">
        <v>141</v>
      </c>
      <c r="H1026" s="200">
        <v>40.17</v>
      </c>
      <c r="I1026" s="268" t="s">
        <v>3388</v>
      </c>
    </row>
    <row r="1027" spans="1:9" ht="27">
      <c r="A1027">
        <v>1</v>
      </c>
      <c r="B1027" s="129"/>
      <c r="C1027" s="100">
        <v>926</v>
      </c>
      <c r="D1027" s="101" t="s">
        <v>1000</v>
      </c>
      <c r="E1027" s="98" t="s">
        <v>40</v>
      </c>
      <c r="F1027" s="93" t="s">
        <v>1355</v>
      </c>
      <c r="G1027" s="98" t="s">
        <v>141</v>
      </c>
      <c r="H1027" s="200">
        <v>30.98</v>
      </c>
      <c r="I1027" s="268" t="s">
        <v>3389</v>
      </c>
    </row>
    <row r="1028" spans="1:9" ht="27">
      <c r="A1028">
        <v>1</v>
      </c>
      <c r="B1028" s="129"/>
      <c r="C1028" s="100">
        <v>927</v>
      </c>
      <c r="D1028" s="108" t="s">
        <v>1000</v>
      </c>
      <c r="E1028" s="98" t="s">
        <v>40</v>
      </c>
      <c r="F1028" s="108" t="s">
        <v>1356</v>
      </c>
      <c r="G1028" s="98" t="s">
        <v>141</v>
      </c>
      <c r="H1028" s="200">
        <v>37.200000000000003</v>
      </c>
      <c r="I1028" s="268" t="s">
        <v>3390</v>
      </c>
    </row>
    <row r="1029" spans="1:9" ht="27">
      <c r="A1029">
        <v>1</v>
      </c>
      <c r="B1029" s="129"/>
      <c r="C1029" s="100">
        <v>928</v>
      </c>
      <c r="D1029" s="108" t="s">
        <v>1000</v>
      </c>
      <c r="E1029" s="98" t="s">
        <v>40</v>
      </c>
      <c r="F1029" s="108" t="s">
        <v>1357</v>
      </c>
      <c r="G1029" s="98" t="s">
        <v>141</v>
      </c>
      <c r="H1029" s="200">
        <v>31.9</v>
      </c>
      <c r="I1029" s="268" t="s">
        <v>3391</v>
      </c>
    </row>
    <row r="1030" spans="1:9" ht="27">
      <c r="A1030">
        <v>1</v>
      </c>
      <c r="B1030" s="129"/>
      <c r="C1030" s="100">
        <v>929</v>
      </c>
      <c r="D1030" s="108" t="s">
        <v>1000</v>
      </c>
      <c r="E1030" s="98" t="s">
        <v>40</v>
      </c>
      <c r="F1030" s="108" t="s">
        <v>1358</v>
      </c>
      <c r="G1030" s="98" t="s">
        <v>141</v>
      </c>
      <c r="H1030" s="200">
        <v>26.78</v>
      </c>
      <c r="I1030" s="268" t="s">
        <v>3392</v>
      </c>
    </row>
    <row r="1031" spans="1:9" ht="27">
      <c r="A1031">
        <v>1</v>
      </c>
      <c r="B1031" s="129"/>
      <c r="C1031" s="100">
        <v>930</v>
      </c>
      <c r="D1031" s="108" t="s">
        <v>1000</v>
      </c>
      <c r="E1031" s="98" t="s">
        <v>40</v>
      </c>
      <c r="F1031" s="108" t="s">
        <v>1359</v>
      </c>
      <c r="G1031" s="98" t="s">
        <v>141</v>
      </c>
      <c r="H1031" s="200">
        <v>46.2</v>
      </c>
      <c r="I1031" s="268" t="s">
        <v>3393</v>
      </c>
    </row>
    <row r="1032" spans="1:9" ht="27">
      <c r="A1032">
        <v>1</v>
      </c>
      <c r="B1032" s="129"/>
      <c r="C1032" s="100">
        <v>931</v>
      </c>
      <c r="D1032" s="108" t="s">
        <v>1000</v>
      </c>
      <c r="E1032" s="98" t="s">
        <v>40</v>
      </c>
      <c r="F1032" s="108" t="s">
        <v>1360</v>
      </c>
      <c r="G1032" s="98" t="s">
        <v>141</v>
      </c>
      <c r="H1032" s="200">
        <v>32.85</v>
      </c>
      <c r="I1032" s="268" t="s">
        <v>3394</v>
      </c>
    </row>
    <row r="1033" spans="1:9" ht="27">
      <c r="A1033">
        <v>1</v>
      </c>
      <c r="B1033" s="129"/>
      <c r="C1033" s="100">
        <v>932</v>
      </c>
      <c r="D1033" s="108" t="s">
        <v>1000</v>
      </c>
      <c r="E1033" s="98" t="s">
        <v>40</v>
      </c>
      <c r="F1033" s="108" t="s">
        <v>1361</v>
      </c>
      <c r="G1033" s="98" t="s">
        <v>141</v>
      </c>
      <c r="H1033" s="200">
        <v>58.85</v>
      </c>
      <c r="I1033" s="268" t="s">
        <v>3395</v>
      </c>
    </row>
    <row r="1034" spans="1:9" ht="27">
      <c r="A1034">
        <v>1</v>
      </c>
      <c r="B1034" s="129"/>
      <c r="C1034" s="100">
        <v>933</v>
      </c>
      <c r="D1034" s="108" t="s">
        <v>1000</v>
      </c>
      <c r="E1034" s="98" t="s">
        <v>40</v>
      </c>
      <c r="F1034" s="108" t="s">
        <v>1362</v>
      </c>
      <c r="G1034" s="98" t="s">
        <v>141</v>
      </c>
      <c r="H1034" s="200">
        <v>48.38</v>
      </c>
      <c r="I1034" s="268" t="s">
        <v>3396</v>
      </c>
    </row>
    <row r="1035" spans="1:9" ht="27">
      <c r="A1035">
        <v>1</v>
      </c>
      <c r="B1035" s="129"/>
      <c r="C1035" s="100">
        <v>934</v>
      </c>
      <c r="D1035" s="108" t="s">
        <v>1000</v>
      </c>
      <c r="E1035" s="98" t="s">
        <v>40</v>
      </c>
      <c r="F1035" s="108" t="s">
        <v>1363</v>
      </c>
      <c r="G1035" s="98" t="s">
        <v>141</v>
      </c>
      <c r="H1035" s="200">
        <v>57.98</v>
      </c>
      <c r="I1035" s="268" t="s">
        <v>3397</v>
      </c>
    </row>
    <row r="1036" spans="1:9" ht="27">
      <c r="A1036">
        <v>1</v>
      </c>
      <c r="B1036" s="129"/>
      <c r="C1036" s="100">
        <v>935</v>
      </c>
      <c r="D1036" s="108" t="s">
        <v>1000</v>
      </c>
      <c r="E1036" s="98" t="s">
        <v>40</v>
      </c>
      <c r="F1036" s="108" t="s">
        <v>1364</v>
      </c>
      <c r="G1036" s="98" t="s">
        <v>141</v>
      </c>
      <c r="H1036" s="200">
        <v>0.18</v>
      </c>
      <c r="I1036" s="268" t="s">
        <v>3398</v>
      </c>
    </row>
    <row r="1037" spans="1:9" ht="27">
      <c r="A1037">
        <v>1</v>
      </c>
      <c r="B1037" s="129"/>
      <c r="C1037" s="100">
        <v>936</v>
      </c>
      <c r="D1037" s="108" t="s">
        <v>1000</v>
      </c>
      <c r="E1037" s="98" t="s">
        <v>40</v>
      </c>
      <c r="F1037" s="108" t="s">
        <v>1365</v>
      </c>
      <c r="G1037" s="98" t="s">
        <v>141</v>
      </c>
      <c r="H1037" s="200">
        <v>0.27</v>
      </c>
      <c r="I1037" s="268" t="s">
        <v>3399</v>
      </c>
    </row>
    <row r="1038" spans="1:9" ht="27">
      <c r="A1038">
        <v>1</v>
      </c>
      <c r="B1038" s="129"/>
      <c r="C1038" s="100">
        <v>937</v>
      </c>
      <c r="D1038" s="108" t="s">
        <v>1000</v>
      </c>
      <c r="E1038" s="98" t="s">
        <v>40</v>
      </c>
      <c r="F1038" s="108" t="s">
        <v>1366</v>
      </c>
      <c r="G1038" s="98" t="s">
        <v>141</v>
      </c>
      <c r="H1038" s="200">
        <v>0.42</v>
      </c>
      <c r="I1038" s="268" t="s">
        <v>3400</v>
      </c>
    </row>
    <row r="1039" spans="1:9" ht="27">
      <c r="A1039">
        <v>1</v>
      </c>
      <c r="B1039" s="129"/>
      <c r="C1039" s="100">
        <v>938</v>
      </c>
      <c r="D1039" s="108" t="s">
        <v>1000</v>
      </c>
      <c r="E1039" s="98" t="s">
        <v>40</v>
      </c>
      <c r="F1039" s="108" t="s">
        <v>1367</v>
      </c>
      <c r="G1039" s="98" t="s">
        <v>141</v>
      </c>
      <c r="H1039" s="200">
        <v>0.66</v>
      </c>
      <c r="I1039" s="268" t="s">
        <v>3401</v>
      </c>
    </row>
    <row r="1040" spans="1:9" ht="27">
      <c r="A1040">
        <v>1</v>
      </c>
      <c r="B1040" s="129"/>
      <c r="C1040" s="100">
        <v>939</v>
      </c>
      <c r="D1040" s="108" t="s">
        <v>1000</v>
      </c>
      <c r="E1040" s="98" t="s">
        <v>40</v>
      </c>
      <c r="F1040" s="108" t="s">
        <v>1368</v>
      </c>
      <c r="G1040" s="98" t="s">
        <v>141</v>
      </c>
      <c r="H1040" s="200">
        <v>0.93</v>
      </c>
      <c r="I1040" s="268" t="s">
        <v>3402</v>
      </c>
    </row>
    <row r="1041" spans="1:9" ht="27">
      <c r="A1041">
        <v>1</v>
      </c>
      <c r="B1041" s="129"/>
      <c r="C1041" s="100">
        <v>940</v>
      </c>
      <c r="D1041" s="108" t="s">
        <v>1000</v>
      </c>
      <c r="E1041" s="98" t="s">
        <v>40</v>
      </c>
      <c r="F1041" s="108" t="s">
        <v>1369</v>
      </c>
      <c r="G1041" s="98" t="s">
        <v>141</v>
      </c>
      <c r="H1041" s="200">
        <v>1.33</v>
      </c>
      <c r="I1041" s="268" t="s">
        <v>3403</v>
      </c>
    </row>
    <row r="1042" spans="1:9" ht="27">
      <c r="A1042">
        <v>1</v>
      </c>
      <c r="B1042" s="129"/>
      <c r="C1042" s="100">
        <v>941</v>
      </c>
      <c r="D1042" s="108" t="s">
        <v>1000</v>
      </c>
      <c r="E1042" s="98" t="s">
        <v>40</v>
      </c>
      <c r="F1042" s="108" t="s">
        <v>1370</v>
      </c>
      <c r="G1042" s="98" t="s">
        <v>141</v>
      </c>
      <c r="H1042" s="200">
        <v>1.97</v>
      </c>
      <c r="I1042" s="268" t="s">
        <v>3404</v>
      </c>
    </row>
    <row r="1043" spans="1:9" ht="27">
      <c r="A1043">
        <v>1</v>
      </c>
      <c r="B1043" s="129"/>
      <c r="C1043" s="100">
        <v>942</v>
      </c>
      <c r="D1043" s="108" t="s">
        <v>1000</v>
      </c>
      <c r="E1043" s="98" t="s">
        <v>40</v>
      </c>
      <c r="F1043" s="108" t="s">
        <v>1371</v>
      </c>
      <c r="G1043" s="98" t="s">
        <v>141</v>
      </c>
      <c r="H1043" s="200">
        <v>2.5299999999999998</v>
      </c>
      <c r="I1043" s="268" t="s">
        <v>3405</v>
      </c>
    </row>
    <row r="1044" spans="1:9" ht="27">
      <c r="A1044">
        <v>1</v>
      </c>
      <c r="B1044" s="129"/>
      <c r="C1044" s="100">
        <v>943</v>
      </c>
      <c r="D1044" s="108" t="s">
        <v>1000</v>
      </c>
      <c r="E1044" s="98" t="s">
        <v>40</v>
      </c>
      <c r="F1044" s="108" t="s">
        <v>1372</v>
      </c>
      <c r="G1044" s="98" t="s">
        <v>141</v>
      </c>
      <c r="H1044" s="200">
        <v>4.13</v>
      </c>
      <c r="I1044" s="268" t="s">
        <v>3406</v>
      </c>
    </row>
    <row r="1045" spans="1:9" ht="27">
      <c r="A1045">
        <v>1</v>
      </c>
      <c r="B1045" s="129"/>
      <c r="C1045" s="100">
        <v>944</v>
      </c>
      <c r="D1045" s="108" t="s">
        <v>1000</v>
      </c>
      <c r="E1045" s="98" t="s">
        <v>40</v>
      </c>
      <c r="F1045" s="108" t="s">
        <v>1373</v>
      </c>
      <c r="G1045" s="98" t="s">
        <v>141</v>
      </c>
      <c r="H1045" s="200">
        <v>6.78</v>
      </c>
      <c r="I1045" s="268" t="s">
        <v>3407</v>
      </c>
    </row>
    <row r="1046" spans="1:9" ht="27">
      <c r="A1046">
        <v>1</v>
      </c>
      <c r="B1046" s="129"/>
      <c r="C1046" s="100">
        <v>945</v>
      </c>
      <c r="D1046" s="108" t="s">
        <v>1000</v>
      </c>
      <c r="E1046" s="98" t="s">
        <v>40</v>
      </c>
      <c r="F1046" s="108" t="s">
        <v>1374</v>
      </c>
      <c r="G1046" s="98" t="s">
        <v>141</v>
      </c>
      <c r="H1046" s="200">
        <v>8.6199999999999992</v>
      </c>
      <c r="I1046" s="268" t="s">
        <v>3408</v>
      </c>
    </row>
    <row r="1047" spans="1:9" ht="27">
      <c r="A1047">
        <v>1</v>
      </c>
      <c r="B1047" s="129"/>
      <c r="C1047" s="100">
        <v>946</v>
      </c>
      <c r="D1047" s="108" t="s">
        <v>1000</v>
      </c>
      <c r="E1047" s="98" t="s">
        <v>40</v>
      </c>
      <c r="F1047" s="108" t="s">
        <v>1375</v>
      </c>
      <c r="G1047" s="98" t="s">
        <v>141</v>
      </c>
      <c r="H1047" s="200">
        <v>10.6</v>
      </c>
      <c r="I1047" s="268" t="s">
        <v>3409</v>
      </c>
    </row>
    <row r="1048" spans="1:9" ht="27">
      <c r="A1048">
        <v>1</v>
      </c>
      <c r="B1048" s="129"/>
      <c r="C1048" s="100">
        <v>947</v>
      </c>
      <c r="D1048" s="108" t="s">
        <v>1000</v>
      </c>
      <c r="E1048" s="98" t="s">
        <v>40</v>
      </c>
      <c r="F1048" s="108" t="s">
        <v>1376</v>
      </c>
      <c r="G1048" s="98" t="s">
        <v>141</v>
      </c>
      <c r="H1048" s="200">
        <v>15.9</v>
      </c>
      <c r="I1048" s="268" t="s">
        <v>3410</v>
      </c>
    </row>
    <row r="1049" spans="1:9" ht="27">
      <c r="A1049">
        <v>1</v>
      </c>
      <c r="B1049" s="129"/>
      <c r="C1049" s="100">
        <v>948</v>
      </c>
      <c r="D1049" s="108" t="s">
        <v>1000</v>
      </c>
      <c r="E1049" s="98" t="s">
        <v>40</v>
      </c>
      <c r="F1049" s="108" t="s">
        <v>1377</v>
      </c>
      <c r="G1049" s="98" t="s">
        <v>141</v>
      </c>
      <c r="H1049" s="200">
        <v>20.18</v>
      </c>
      <c r="I1049" s="268" t="s">
        <v>3411</v>
      </c>
    </row>
    <row r="1050" spans="1:9" ht="27">
      <c r="A1050">
        <v>1</v>
      </c>
      <c r="B1050" s="129"/>
      <c r="C1050" s="100">
        <v>949</v>
      </c>
      <c r="D1050" s="108" t="s">
        <v>1000</v>
      </c>
      <c r="E1050" s="98" t="s">
        <v>40</v>
      </c>
      <c r="F1050" s="108" t="s">
        <v>1378</v>
      </c>
      <c r="G1050" s="98" t="s">
        <v>141</v>
      </c>
      <c r="H1050" s="200">
        <v>25.58</v>
      </c>
      <c r="I1050" s="268" t="s">
        <v>3412</v>
      </c>
    </row>
    <row r="1051" spans="1:9" ht="27">
      <c r="A1051">
        <v>1</v>
      </c>
      <c r="B1051" s="129"/>
      <c r="C1051" s="100">
        <v>950</v>
      </c>
      <c r="D1051" s="108" t="s">
        <v>1000</v>
      </c>
      <c r="E1051" s="98" t="s">
        <v>40</v>
      </c>
      <c r="F1051" s="108" t="s">
        <v>1379</v>
      </c>
      <c r="G1051" s="98" t="s">
        <v>141</v>
      </c>
      <c r="H1051" s="200">
        <v>39.979999999999997</v>
      </c>
      <c r="I1051" s="268" t="s">
        <v>3413</v>
      </c>
    </row>
    <row r="1052" spans="1:9" ht="27">
      <c r="A1052">
        <v>1</v>
      </c>
      <c r="B1052" s="129"/>
      <c r="C1052" s="100">
        <v>951</v>
      </c>
      <c r="D1052" s="108" t="s">
        <v>1000</v>
      </c>
      <c r="E1052" s="98" t="s">
        <v>40</v>
      </c>
      <c r="F1052" s="108" t="s">
        <v>1380</v>
      </c>
      <c r="G1052" s="98" t="s">
        <v>141</v>
      </c>
      <c r="H1052" s="200">
        <v>63.45</v>
      </c>
      <c r="I1052" s="268" t="s">
        <v>3414</v>
      </c>
    </row>
    <row r="1053" spans="1:9" ht="26.25">
      <c r="A1053">
        <v>1</v>
      </c>
      <c r="B1053" s="128" t="s">
        <v>1381</v>
      </c>
      <c r="C1053" s="202"/>
      <c r="D1053" s="101" t="s">
        <v>1382</v>
      </c>
      <c r="E1053" s="101"/>
      <c r="F1053" s="93"/>
      <c r="G1053" s="92"/>
      <c r="H1053" s="200"/>
      <c r="I1053" s="268" t="s">
        <v>3415</v>
      </c>
    </row>
    <row r="1054" spans="1:9" ht="13.5">
      <c r="A1054">
        <v>1</v>
      </c>
      <c r="C1054" s="100">
        <v>952</v>
      </c>
      <c r="D1054" s="108" t="s">
        <v>1383</v>
      </c>
      <c r="E1054" s="98" t="s">
        <v>28</v>
      </c>
      <c r="F1054" s="108" t="s">
        <v>1384</v>
      </c>
      <c r="G1054" s="98" t="s">
        <v>690</v>
      </c>
      <c r="H1054" s="200">
        <v>0.31</v>
      </c>
      <c r="I1054" s="268" t="s">
        <v>3416</v>
      </c>
    </row>
    <row r="1055" spans="1:9" ht="13.5">
      <c r="A1055">
        <v>1</v>
      </c>
      <c r="B1055" s="129"/>
      <c r="C1055" s="100">
        <v>953</v>
      </c>
      <c r="D1055" s="108" t="s">
        <v>1385</v>
      </c>
      <c r="E1055" s="98" t="s">
        <v>28</v>
      </c>
      <c r="F1055" s="108" t="s">
        <v>1386</v>
      </c>
      <c r="G1055" s="98" t="s">
        <v>690</v>
      </c>
      <c r="H1055" s="200">
        <v>0.48</v>
      </c>
      <c r="I1055" s="268" t="s">
        <v>3417</v>
      </c>
    </row>
    <row r="1056" spans="1:9" ht="13.5">
      <c r="A1056">
        <v>1</v>
      </c>
      <c r="B1056" s="129"/>
      <c r="C1056" s="100">
        <v>954</v>
      </c>
      <c r="D1056" s="108" t="s">
        <v>1385</v>
      </c>
      <c r="E1056" s="98" t="s">
        <v>28</v>
      </c>
      <c r="F1056" s="108" t="s">
        <v>1387</v>
      </c>
      <c r="G1056" s="98" t="s">
        <v>690</v>
      </c>
      <c r="H1056" s="200">
        <v>0.85</v>
      </c>
      <c r="I1056" s="268" t="s">
        <v>3418</v>
      </c>
    </row>
    <row r="1057" spans="1:9" ht="13.5">
      <c r="A1057">
        <v>1</v>
      </c>
      <c r="B1057" s="129"/>
      <c r="C1057" s="100">
        <v>955</v>
      </c>
      <c r="D1057" s="108" t="s">
        <v>1385</v>
      </c>
      <c r="E1057" s="98" t="s">
        <v>28</v>
      </c>
      <c r="F1057" s="108" t="s">
        <v>1388</v>
      </c>
      <c r="G1057" s="98" t="s">
        <v>690</v>
      </c>
      <c r="H1057" s="200">
        <v>0.92</v>
      </c>
      <c r="I1057" s="268" t="s">
        <v>3419</v>
      </c>
    </row>
    <row r="1058" spans="1:9" ht="13.5">
      <c r="A1058">
        <v>1</v>
      </c>
      <c r="B1058" s="128"/>
      <c r="C1058" s="100">
        <v>956</v>
      </c>
      <c r="D1058" s="108" t="s">
        <v>1385</v>
      </c>
      <c r="E1058" s="98" t="s">
        <v>28</v>
      </c>
      <c r="F1058" s="108" t="s">
        <v>1389</v>
      </c>
      <c r="G1058" s="98" t="s">
        <v>690</v>
      </c>
      <c r="H1058" s="200">
        <v>2.25</v>
      </c>
      <c r="I1058" s="268" t="s">
        <v>3420</v>
      </c>
    </row>
    <row r="1059" spans="1:9" ht="13.5">
      <c r="A1059">
        <v>1</v>
      </c>
      <c r="B1059" s="129"/>
      <c r="C1059" s="100">
        <v>957</v>
      </c>
      <c r="D1059" s="108" t="s">
        <v>1383</v>
      </c>
      <c r="E1059" s="113" t="s">
        <v>28</v>
      </c>
      <c r="F1059" s="108" t="s">
        <v>1390</v>
      </c>
      <c r="G1059" s="98" t="s">
        <v>690</v>
      </c>
      <c r="H1059" s="200">
        <v>0.26</v>
      </c>
      <c r="I1059" s="268" t="s">
        <v>3421</v>
      </c>
    </row>
    <row r="1060" spans="1:9" ht="13.5">
      <c r="A1060">
        <v>1</v>
      </c>
      <c r="B1060" s="128"/>
      <c r="C1060" s="100">
        <v>958</v>
      </c>
      <c r="D1060" s="108" t="s">
        <v>1383</v>
      </c>
      <c r="E1060" s="113" t="s">
        <v>28</v>
      </c>
      <c r="F1060" s="108" t="s">
        <v>1391</v>
      </c>
      <c r="G1060" s="98" t="s">
        <v>690</v>
      </c>
      <c r="H1060" s="200">
        <v>0.2</v>
      </c>
      <c r="I1060" s="268" t="s">
        <v>3422</v>
      </c>
    </row>
    <row r="1061" spans="1:9" ht="13.5">
      <c r="A1061">
        <v>1</v>
      </c>
      <c r="B1061" s="129"/>
      <c r="C1061" s="100">
        <v>959</v>
      </c>
      <c r="D1061" s="108" t="s">
        <v>1383</v>
      </c>
      <c r="E1061" s="113" t="s">
        <v>28</v>
      </c>
      <c r="F1061" s="108" t="s">
        <v>1392</v>
      </c>
      <c r="G1061" s="98" t="s">
        <v>690</v>
      </c>
      <c r="H1061" s="200">
        <v>0.21</v>
      </c>
      <c r="I1061" s="268" t="s">
        <v>3423</v>
      </c>
    </row>
    <row r="1062" spans="1:9" ht="13.5">
      <c r="A1062">
        <v>1</v>
      </c>
      <c r="B1062" s="129"/>
      <c r="C1062" s="100">
        <v>960</v>
      </c>
      <c r="D1062" s="108" t="s">
        <v>1383</v>
      </c>
      <c r="E1062" s="113" t="s">
        <v>28</v>
      </c>
      <c r="F1062" s="108" t="s">
        <v>1393</v>
      </c>
      <c r="G1062" s="98" t="s">
        <v>690</v>
      </c>
      <c r="H1062" s="200">
        <v>0.32</v>
      </c>
      <c r="I1062" s="268" t="s">
        <v>3424</v>
      </c>
    </row>
    <row r="1063" spans="1:9" ht="13.5">
      <c r="A1063">
        <v>1</v>
      </c>
      <c r="B1063" s="128"/>
      <c r="C1063" s="100">
        <v>961</v>
      </c>
      <c r="D1063" s="108" t="s">
        <v>1383</v>
      </c>
      <c r="E1063" s="113" t="s">
        <v>28</v>
      </c>
      <c r="F1063" s="108" t="s">
        <v>1394</v>
      </c>
      <c r="G1063" s="98" t="s">
        <v>690</v>
      </c>
      <c r="H1063" s="200">
        <v>0.53</v>
      </c>
      <c r="I1063" s="268" t="s">
        <v>3425</v>
      </c>
    </row>
    <row r="1064" spans="1:9" ht="13.5">
      <c r="A1064">
        <v>1</v>
      </c>
      <c r="B1064" s="128"/>
      <c r="C1064" s="100">
        <v>962</v>
      </c>
      <c r="D1064" s="108" t="s">
        <v>1383</v>
      </c>
      <c r="E1064" s="113" t="s">
        <v>28</v>
      </c>
      <c r="F1064" s="108" t="s">
        <v>1395</v>
      </c>
      <c r="G1064" s="98" t="s">
        <v>690</v>
      </c>
      <c r="H1064" s="200">
        <v>0.31</v>
      </c>
      <c r="I1064" s="268" t="s">
        <v>3426</v>
      </c>
    </row>
    <row r="1065" spans="1:9" ht="26.25">
      <c r="A1065">
        <v>1</v>
      </c>
      <c r="B1065" s="129"/>
      <c r="C1065" s="100">
        <v>963</v>
      </c>
      <c r="D1065" s="108" t="s">
        <v>1383</v>
      </c>
      <c r="E1065" s="113" t="s">
        <v>28</v>
      </c>
      <c r="F1065" s="108" t="s">
        <v>1396</v>
      </c>
      <c r="G1065" s="98" t="s">
        <v>690</v>
      </c>
      <c r="H1065" s="200">
        <v>0.5</v>
      </c>
      <c r="I1065" s="268" t="s">
        <v>3427</v>
      </c>
    </row>
    <row r="1066" spans="1:9" ht="13.5">
      <c r="A1066">
        <v>1</v>
      </c>
      <c r="B1066" s="129"/>
      <c r="C1066" s="100">
        <v>964</v>
      </c>
      <c r="D1066" s="108" t="s">
        <v>1383</v>
      </c>
      <c r="E1066" s="113" t="s">
        <v>28</v>
      </c>
      <c r="F1066" s="108" t="s">
        <v>1397</v>
      </c>
      <c r="G1066" s="98" t="s">
        <v>690</v>
      </c>
      <c r="H1066" s="200">
        <v>0.57999999999999996</v>
      </c>
      <c r="I1066" s="268" t="s">
        <v>3428</v>
      </c>
    </row>
    <row r="1067" spans="1:9" ht="26.25">
      <c r="A1067">
        <v>1</v>
      </c>
      <c r="B1067" s="129"/>
      <c r="C1067" s="100">
        <v>965</v>
      </c>
      <c r="D1067" s="108" t="s">
        <v>1383</v>
      </c>
      <c r="E1067" s="113" t="s">
        <v>28</v>
      </c>
      <c r="F1067" s="108" t="s">
        <v>1398</v>
      </c>
      <c r="G1067" s="98" t="s">
        <v>690</v>
      </c>
      <c r="H1067" s="200">
        <v>0.92</v>
      </c>
      <c r="I1067" s="268" t="s">
        <v>3429</v>
      </c>
    </row>
    <row r="1068" spans="1:9" ht="13.5">
      <c r="A1068">
        <v>1</v>
      </c>
      <c r="B1068" s="129"/>
      <c r="C1068" s="100">
        <v>966</v>
      </c>
      <c r="D1068" s="108" t="s">
        <v>1383</v>
      </c>
      <c r="E1068" s="113" t="s">
        <v>28</v>
      </c>
      <c r="F1068" s="108" t="s">
        <v>1399</v>
      </c>
      <c r="G1068" s="98" t="s">
        <v>690</v>
      </c>
      <c r="H1068" s="200">
        <v>0.96</v>
      </c>
      <c r="I1068" s="268" t="s">
        <v>3430</v>
      </c>
    </row>
    <row r="1069" spans="1:9" ht="13.5">
      <c r="A1069">
        <v>1</v>
      </c>
      <c r="B1069" s="129"/>
      <c r="C1069" s="100">
        <v>967</v>
      </c>
      <c r="D1069" s="108" t="s">
        <v>1383</v>
      </c>
      <c r="E1069" s="113" t="s">
        <v>28</v>
      </c>
      <c r="F1069" s="108" t="s">
        <v>1400</v>
      </c>
      <c r="G1069" s="98" t="s">
        <v>690</v>
      </c>
      <c r="H1069" s="200">
        <v>1.46</v>
      </c>
      <c r="I1069" s="268" t="s">
        <v>3431</v>
      </c>
    </row>
    <row r="1070" spans="1:9" ht="13.5">
      <c r="A1070">
        <v>1</v>
      </c>
      <c r="B1070" s="129"/>
      <c r="C1070" s="100">
        <v>968</v>
      </c>
      <c r="D1070" s="108" t="s">
        <v>1383</v>
      </c>
      <c r="E1070" s="113" t="s">
        <v>28</v>
      </c>
      <c r="F1070" s="108" t="s">
        <v>1401</v>
      </c>
      <c r="G1070" s="98" t="s">
        <v>690</v>
      </c>
      <c r="H1070" s="200">
        <v>1.5</v>
      </c>
      <c r="I1070" s="268" t="s">
        <v>3432</v>
      </c>
    </row>
    <row r="1071" spans="1:9" ht="13.5">
      <c r="A1071">
        <v>1</v>
      </c>
      <c r="B1071" s="129"/>
      <c r="C1071" s="100">
        <v>969</v>
      </c>
      <c r="D1071" s="108" t="s">
        <v>1402</v>
      </c>
      <c r="E1071" s="98" t="s">
        <v>28</v>
      </c>
      <c r="F1071" s="108" t="s">
        <v>1384</v>
      </c>
      <c r="G1071" s="98" t="s">
        <v>690</v>
      </c>
      <c r="H1071" s="200">
        <v>0.32</v>
      </c>
      <c r="I1071" s="268" t="s">
        <v>3433</v>
      </c>
    </row>
    <row r="1072" spans="1:9" ht="13.5">
      <c r="A1072">
        <v>1</v>
      </c>
      <c r="B1072" s="129"/>
      <c r="C1072" s="100">
        <v>970</v>
      </c>
      <c r="D1072" s="108" t="s">
        <v>1402</v>
      </c>
      <c r="E1072" s="98" t="s">
        <v>28</v>
      </c>
      <c r="F1072" s="108" t="s">
        <v>1386</v>
      </c>
      <c r="G1072" s="98" t="s">
        <v>690</v>
      </c>
      <c r="H1072" s="200">
        <v>0.42</v>
      </c>
      <c r="I1072" s="268" t="s">
        <v>3434</v>
      </c>
    </row>
    <row r="1073" spans="1:9" ht="13.5">
      <c r="A1073">
        <v>1</v>
      </c>
      <c r="B1073" s="129"/>
      <c r="C1073" s="100">
        <v>971</v>
      </c>
      <c r="D1073" s="108" t="s">
        <v>1402</v>
      </c>
      <c r="E1073" s="98" t="s">
        <v>28</v>
      </c>
      <c r="F1073" s="108" t="s">
        <v>1388</v>
      </c>
      <c r="G1073" s="98" t="s">
        <v>690</v>
      </c>
      <c r="H1073" s="200">
        <v>1.17</v>
      </c>
      <c r="I1073" s="268" t="s">
        <v>3435</v>
      </c>
    </row>
    <row r="1074" spans="1:9" ht="13.5">
      <c r="A1074">
        <v>1</v>
      </c>
      <c r="B1074" s="129"/>
      <c r="C1074" s="100">
        <v>972</v>
      </c>
      <c r="D1074" s="108" t="s">
        <v>1402</v>
      </c>
      <c r="E1074" s="98" t="s">
        <v>28</v>
      </c>
      <c r="F1074" s="108" t="s">
        <v>1403</v>
      </c>
      <c r="G1074" s="98" t="s">
        <v>690</v>
      </c>
      <c r="H1074" s="200">
        <v>2.34</v>
      </c>
      <c r="I1074" s="268" t="s">
        <v>3436</v>
      </c>
    </row>
    <row r="1075" spans="1:9" ht="13.5">
      <c r="A1075">
        <v>1</v>
      </c>
      <c r="B1075" s="129"/>
      <c r="C1075" s="100">
        <v>973</v>
      </c>
      <c r="D1075" s="108" t="s">
        <v>1402</v>
      </c>
      <c r="E1075" s="98" t="s">
        <v>28</v>
      </c>
      <c r="F1075" s="108" t="s">
        <v>1389</v>
      </c>
      <c r="G1075" s="98" t="s">
        <v>690</v>
      </c>
      <c r="H1075" s="200">
        <v>2.58</v>
      </c>
      <c r="I1075" s="268" t="s">
        <v>3437</v>
      </c>
    </row>
    <row r="1076" spans="1:9" ht="26.25">
      <c r="A1076">
        <v>1</v>
      </c>
      <c r="B1076" s="129"/>
      <c r="C1076" s="100">
        <v>974</v>
      </c>
      <c r="D1076" s="108" t="s">
        <v>1404</v>
      </c>
      <c r="E1076" s="98" t="s">
        <v>28</v>
      </c>
      <c r="F1076" s="108" t="s">
        <v>1405</v>
      </c>
      <c r="G1076" s="98" t="s">
        <v>690</v>
      </c>
      <c r="H1076" s="200">
        <v>0.5</v>
      </c>
      <c r="I1076" s="268" t="s">
        <v>3438</v>
      </c>
    </row>
    <row r="1077" spans="1:9" ht="26.25">
      <c r="A1077">
        <v>1</v>
      </c>
      <c r="B1077" s="129"/>
      <c r="C1077" s="100">
        <v>975</v>
      </c>
      <c r="D1077" s="108" t="s">
        <v>1404</v>
      </c>
      <c r="E1077" s="98" t="s">
        <v>28</v>
      </c>
      <c r="F1077" s="108" t="s">
        <v>1406</v>
      </c>
      <c r="G1077" s="98" t="s">
        <v>690</v>
      </c>
      <c r="H1077" s="200">
        <v>0.63</v>
      </c>
      <c r="I1077" s="268" t="s">
        <v>3439</v>
      </c>
    </row>
    <row r="1078" spans="1:9" ht="26.25">
      <c r="A1078">
        <v>1</v>
      </c>
      <c r="B1078" s="129"/>
      <c r="C1078" s="100">
        <v>976</v>
      </c>
      <c r="D1078" s="108" t="s">
        <v>1404</v>
      </c>
      <c r="E1078" s="98" t="s">
        <v>28</v>
      </c>
      <c r="F1078" s="108" t="s">
        <v>1407</v>
      </c>
      <c r="G1078" s="98" t="s">
        <v>690</v>
      </c>
      <c r="H1078" s="200">
        <v>0.84</v>
      </c>
      <c r="I1078" s="268" t="s">
        <v>3440</v>
      </c>
    </row>
    <row r="1079" spans="1:9" ht="26.25">
      <c r="A1079">
        <v>1</v>
      </c>
      <c r="B1079" s="129"/>
      <c r="C1079" s="100">
        <v>977</v>
      </c>
      <c r="D1079" s="108" t="s">
        <v>1404</v>
      </c>
      <c r="E1079" s="98" t="s">
        <v>28</v>
      </c>
      <c r="F1079" s="108" t="s">
        <v>1408</v>
      </c>
      <c r="G1079" s="98" t="s">
        <v>690</v>
      </c>
      <c r="H1079" s="200">
        <v>1.71</v>
      </c>
      <c r="I1079" s="268" t="s">
        <v>3441</v>
      </c>
    </row>
    <row r="1080" spans="1:9" ht="26.25">
      <c r="A1080">
        <v>1</v>
      </c>
      <c r="B1080" s="129"/>
      <c r="C1080" s="100">
        <v>978</v>
      </c>
      <c r="D1080" s="108" t="s">
        <v>1404</v>
      </c>
      <c r="E1080" s="98" t="s">
        <v>28</v>
      </c>
      <c r="F1080" s="108" t="s">
        <v>1409</v>
      </c>
      <c r="G1080" s="98" t="s">
        <v>690</v>
      </c>
      <c r="H1080" s="200">
        <v>2.33</v>
      </c>
      <c r="I1080" s="268" t="s">
        <v>3442</v>
      </c>
    </row>
    <row r="1081" spans="1:9" ht="26.25">
      <c r="A1081">
        <v>1</v>
      </c>
      <c r="B1081" s="129"/>
      <c r="C1081" s="100">
        <v>979</v>
      </c>
      <c r="D1081" s="108" t="s">
        <v>1404</v>
      </c>
      <c r="E1081" s="98" t="s">
        <v>28</v>
      </c>
      <c r="F1081" s="108" t="s">
        <v>1410</v>
      </c>
      <c r="G1081" s="98" t="s">
        <v>690</v>
      </c>
      <c r="H1081" s="200">
        <v>3.83</v>
      </c>
      <c r="I1081" s="268" t="s">
        <v>3443</v>
      </c>
    </row>
    <row r="1082" spans="1:9" ht="26.25">
      <c r="A1082">
        <v>1</v>
      </c>
      <c r="B1082" s="129"/>
      <c r="C1082" s="100">
        <v>980</v>
      </c>
      <c r="D1082" s="108" t="s">
        <v>1404</v>
      </c>
      <c r="E1082" s="98" t="s">
        <v>28</v>
      </c>
      <c r="F1082" s="108" t="s">
        <v>1411</v>
      </c>
      <c r="G1082" s="98" t="s">
        <v>690</v>
      </c>
      <c r="H1082" s="200">
        <v>12.97</v>
      </c>
      <c r="I1082" s="268" t="s">
        <v>3444</v>
      </c>
    </row>
    <row r="1083" spans="1:9" ht="13.5">
      <c r="A1083">
        <v>1</v>
      </c>
      <c r="B1083" s="129"/>
      <c r="C1083" s="100">
        <v>981</v>
      </c>
      <c r="D1083" s="93" t="s">
        <v>1412</v>
      </c>
      <c r="E1083" s="115" t="s">
        <v>28</v>
      </c>
      <c r="F1083" s="97" t="s">
        <v>1413</v>
      </c>
      <c r="G1083" s="98" t="s">
        <v>690</v>
      </c>
      <c r="H1083" s="200">
        <v>1.47</v>
      </c>
      <c r="I1083" s="268" t="s">
        <v>3445</v>
      </c>
    </row>
    <row r="1084" spans="1:9" ht="13.5">
      <c r="A1084">
        <v>1</v>
      </c>
      <c r="B1084" s="129"/>
      <c r="C1084" s="100">
        <v>982</v>
      </c>
      <c r="D1084" s="93" t="s">
        <v>1412</v>
      </c>
      <c r="E1084" s="98" t="s">
        <v>28</v>
      </c>
      <c r="F1084" s="97" t="s">
        <v>1414</v>
      </c>
      <c r="G1084" s="98" t="s">
        <v>690</v>
      </c>
      <c r="H1084" s="200">
        <v>1</v>
      </c>
      <c r="I1084" s="268" t="s">
        <v>3446</v>
      </c>
    </row>
    <row r="1085" spans="1:9" ht="13.5">
      <c r="A1085">
        <v>1</v>
      </c>
      <c r="B1085" s="129"/>
      <c r="C1085" s="100">
        <v>983</v>
      </c>
      <c r="D1085" s="93" t="s">
        <v>1412</v>
      </c>
      <c r="E1085" s="98" t="s">
        <v>28</v>
      </c>
      <c r="F1085" s="97" t="s">
        <v>1415</v>
      </c>
      <c r="G1085" s="98" t="s">
        <v>690</v>
      </c>
      <c r="H1085" s="200">
        <v>0.49</v>
      </c>
      <c r="I1085" s="268" t="s">
        <v>3447</v>
      </c>
    </row>
    <row r="1086" spans="1:9" ht="13.5">
      <c r="A1086">
        <v>1</v>
      </c>
      <c r="B1086" s="129"/>
      <c r="C1086" s="100">
        <v>984</v>
      </c>
      <c r="D1086" s="93" t="s">
        <v>1412</v>
      </c>
      <c r="E1086" s="98" t="s">
        <v>28</v>
      </c>
      <c r="F1086" s="97" t="s">
        <v>1416</v>
      </c>
      <c r="G1086" s="98" t="s">
        <v>690</v>
      </c>
      <c r="H1086" s="200">
        <v>0.49</v>
      </c>
      <c r="I1086" s="268" t="s">
        <v>3448</v>
      </c>
    </row>
    <row r="1087" spans="1:9" ht="13.5">
      <c r="A1087">
        <v>1</v>
      </c>
      <c r="B1087" s="129"/>
      <c r="C1087" s="100">
        <v>985</v>
      </c>
      <c r="D1087" s="93" t="s">
        <v>1412</v>
      </c>
      <c r="E1087" s="98" t="s">
        <v>28</v>
      </c>
      <c r="F1087" s="97" t="s">
        <v>1417</v>
      </c>
      <c r="G1087" s="98" t="s">
        <v>690</v>
      </c>
      <c r="H1087" s="200">
        <v>0.5</v>
      </c>
      <c r="I1087" s="268" t="s">
        <v>3449</v>
      </c>
    </row>
    <row r="1088" spans="1:9" ht="13.5">
      <c r="A1088">
        <v>1</v>
      </c>
      <c r="B1088" s="129"/>
      <c r="C1088" s="100">
        <v>986</v>
      </c>
      <c r="D1088" s="93" t="s">
        <v>1412</v>
      </c>
      <c r="E1088" s="98" t="s">
        <v>28</v>
      </c>
      <c r="F1088" s="97" t="s">
        <v>1418</v>
      </c>
      <c r="G1088" s="98" t="s">
        <v>690</v>
      </c>
      <c r="H1088" s="200">
        <v>0.5</v>
      </c>
      <c r="I1088" s="268" t="s">
        <v>3450</v>
      </c>
    </row>
    <row r="1089" spans="1:9" ht="13.5">
      <c r="A1089">
        <v>1</v>
      </c>
      <c r="B1089" s="129"/>
      <c r="C1089" s="100">
        <v>987</v>
      </c>
      <c r="D1089" s="93" t="s">
        <v>1412</v>
      </c>
      <c r="E1089" s="98" t="s">
        <v>28</v>
      </c>
      <c r="F1089" s="97" t="s">
        <v>1419</v>
      </c>
      <c r="G1089" s="98" t="s">
        <v>690</v>
      </c>
      <c r="H1089" s="200">
        <v>0.5</v>
      </c>
      <c r="I1089" s="268" t="s">
        <v>3451</v>
      </c>
    </row>
    <row r="1090" spans="1:9" ht="13.5">
      <c r="A1090">
        <v>1</v>
      </c>
      <c r="B1090" s="129"/>
      <c r="C1090" s="100">
        <v>988</v>
      </c>
      <c r="D1090" s="93" t="s">
        <v>1412</v>
      </c>
      <c r="E1090" s="98" t="s">
        <v>28</v>
      </c>
      <c r="F1090" s="97" t="s">
        <v>1420</v>
      </c>
      <c r="G1090" s="98" t="s">
        <v>690</v>
      </c>
      <c r="H1090" s="200">
        <v>0.61</v>
      </c>
      <c r="I1090" s="268" t="s">
        <v>3452</v>
      </c>
    </row>
    <row r="1091" spans="1:9" ht="13.5">
      <c r="A1091">
        <v>1</v>
      </c>
      <c r="B1091" s="129"/>
      <c r="C1091" s="100">
        <v>989</v>
      </c>
      <c r="D1091" s="93" t="s">
        <v>1412</v>
      </c>
      <c r="E1091" s="98" t="s">
        <v>28</v>
      </c>
      <c r="F1091" s="97" t="s">
        <v>1421</v>
      </c>
      <c r="G1091" s="98" t="s">
        <v>690</v>
      </c>
      <c r="H1091" s="200">
        <v>0.61</v>
      </c>
      <c r="I1091" s="268" t="s">
        <v>3453</v>
      </c>
    </row>
    <row r="1092" spans="1:9" ht="13.5">
      <c r="A1092">
        <v>1</v>
      </c>
      <c r="B1092" s="129"/>
      <c r="C1092" s="100">
        <v>990</v>
      </c>
      <c r="D1092" s="93" t="s">
        <v>1412</v>
      </c>
      <c r="E1092" s="98" t="s">
        <v>28</v>
      </c>
      <c r="F1092" s="97" t="s">
        <v>1422</v>
      </c>
      <c r="G1092" s="98" t="s">
        <v>690</v>
      </c>
      <c r="H1092" s="200">
        <v>0.61</v>
      </c>
      <c r="I1092" s="268" t="s">
        <v>3454</v>
      </c>
    </row>
    <row r="1093" spans="1:9" ht="13.5">
      <c r="A1093">
        <v>1</v>
      </c>
      <c r="B1093" s="129"/>
      <c r="C1093" s="100">
        <v>991</v>
      </c>
      <c r="D1093" s="93" t="s">
        <v>1412</v>
      </c>
      <c r="E1093" s="98" t="s">
        <v>28</v>
      </c>
      <c r="F1093" s="97" t="s">
        <v>1423</v>
      </c>
      <c r="G1093" s="98" t="s">
        <v>690</v>
      </c>
      <c r="H1093" s="200">
        <v>0.92</v>
      </c>
      <c r="I1093" s="268" t="s">
        <v>3455</v>
      </c>
    </row>
    <row r="1094" spans="1:9" ht="13.5">
      <c r="A1094">
        <v>1</v>
      </c>
      <c r="B1094" s="129"/>
      <c r="C1094" s="100">
        <v>992</v>
      </c>
      <c r="D1094" s="93" t="s">
        <v>1412</v>
      </c>
      <c r="E1094" s="98" t="s">
        <v>28</v>
      </c>
      <c r="F1094" s="97" t="s">
        <v>1424</v>
      </c>
      <c r="G1094" s="98" t="s">
        <v>690</v>
      </c>
      <c r="H1094" s="200">
        <v>0.92</v>
      </c>
      <c r="I1094" s="268" t="s">
        <v>3456</v>
      </c>
    </row>
    <row r="1095" spans="1:9" ht="13.5">
      <c r="A1095">
        <v>1</v>
      </c>
      <c r="B1095" s="129"/>
      <c r="C1095" s="100">
        <v>993</v>
      </c>
      <c r="D1095" s="93" t="s">
        <v>1412</v>
      </c>
      <c r="E1095" s="98" t="s">
        <v>28</v>
      </c>
      <c r="F1095" s="97" t="s">
        <v>1425</v>
      </c>
      <c r="G1095" s="98" t="s">
        <v>690</v>
      </c>
      <c r="H1095" s="200">
        <v>0.92</v>
      </c>
      <c r="I1095" s="268" t="s">
        <v>3457</v>
      </c>
    </row>
    <row r="1096" spans="1:9" ht="13.5">
      <c r="A1096">
        <v>1</v>
      </c>
      <c r="B1096" s="129"/>
      <c r="C1096" s="100">
        <v>994</v>
      </c>
      <c r="D1096" s="93" t="s">
        <v>1412</v>
      </c>
      <c r="E1096" s="98" t="s">
        <v>28</v>
      </c>
      <c r="F1096" s="97" t="s">
        <v>1426</v>
      </c>
      <c r="G1096" s="98" t="s">
        <v>690</v>
      </c>
      <c r="H1096" s="200">
        <v>1.54</v>
      </c>
      <c r="I1096" s="268" t="s">
        <v>3458</v>
      </c>
    </row>
    <row r="1097" spans="1:9" ht="13.5">
      <c r="A1097">
        <v>1</v>
      </c>
      <c r="B1097" s="129"/>
      <c r="C1097" s="100">
        <v>995</v>
      </c>
      <c r="D1097" s="93" t="s">
        <v>1412</v>
      </c>
      <c r="E1097" s="98" t="s">
        <v>28</v>
      </c>
      <c r="F1097" s="97" t="s">
        <v>1427</v>
      </c>
      <c r="G1097" s="98" t="s">
        <v>690</v>
      </c>
      <c r="H1097" s="200">
        <v>3</v>
      </c>
      <c r="I1097" s="268" t="s">
        <v>3459</v>
      </c>
    </row>
    <row r="1098" spans="1:9" ht="13.5">
      <c r="A1098">
        <v>1</v>
      </c>
      <c r="B1098" s="129"/>
      <c r="C1098" s="100">
        <v>996</v>
      </c>
      <c r="D1098" s="93" t="s">
        <v>1412</v>
      </c>
      <c r="E1098" s="98" t="s">
        <v>28</v>
      </c>
      <c r="F1098" s="97" t="s">
        <v>1428</v>
      </c>
      <c r="G1098" s="98" t="s">
        <v>690</v>
      </c>
      <c r="H1098" s="200">
        <v>1</v>
      </c>
      <c r="I1098" s="268" t="s">
        <v>3460</v>
      </c>
    </row>
    <row r="1099" spans="1:9" ht="13.5">
      <c r="A1099">
        <v>1</v>
      </c>
      <c r="B1099" s="129"/>
      <c r="C1099" s="100">
        <v>997</v>
      </c>
      <c r="D1099" s="93" t="s">
        <v>1412</v>
      </c>
      <c r="E1099" s="98" t="s">
        <v>28</v>
      </c>
      <c r="F1099" s="97" t="s">
        <v>1429</v>
      </c>
      <c r="G1099" s="98" t="s">
        <v>690</v>
      </c>
      <c r="H1099" s="200">
        <v>1</v>
      </c>
      <c r="I1099" s="268" t="s">
        <v>3461</v>
      </c>
    </row>
    <row r="1100" spans="1:9" ht="13.5">
      <c r="A1100">
        <v>1</v>
      </c>
      <c r="B1100" s="129"/>
      <c r="C1100" s="100">
        <v>998</v>
      </c>
      <c r="D1100" s="93" t="s">
        <v>1412</v>
      </c>
      <c r="E1100" s="98" t="s">
        <v>28</v>
      </c>
      <c r="F1100" s="97" t="s">
        <v>1430</v>
      </c>
      <c r="G1100" s="98" t="s">
        <v>690</v>
      </c>
      <c r="H1100" s="200">
        <v>1</v>
      </c>
      <c r="I1100" s="268" t="s">
        <v>3462</v>
      </c>
    </row>
    <row r="1101" spans="1:9" ht="13.5">
      <c r="A1101">
        <v>1</v>
      </c>
      <c r="B1101" s="129"/>
      <c r="C1101" s="100">
        <v>999</v>
      </c>
      <c r="D1101" s="93" t="s">
        <v>1412</v>
      </c>
      <c r="E1101" s="98" t="s">
        <v>28</v>
      </c>
      <c r="F1101" s="97" t="s">
        <v>1431</v>
      </c>
      <c r="G1101" s="98" t="s">
        <v>690</v>
      </c>
      <c r="H1101" s="200">
        <v>1.17</v>
      </c>
      <c r="I1101" s="268" t="s">
        <v>3463</v>
      </c>
    </row>
    <row r="1102" spans="1:9" ht="13.5">
      <c r="A1102">
        <v>1</v>
      </c>
      <c r="B1102" s="129"/>
      <c r="C1102" s="100">
        <v>1000</v>
      </c>
      <c r="D1102" s="93" t="s">
        <v>1412</v>
      </c>
      <c r="E1102" s="98" t="s">
        <v>28</v>
      </c>
      <c r="F1102" s="97" t="s">
        <v>1432</v>
      </c>
      <c r="G1102" s="98" t="s">
        <v>690</v>
      </c>
      <c r="H1102" s="200">
        <v>1.38</v>
      </c>
      <c r="I1102" s="268" t="s">
        <v>3464</v>
      </c>
    </row>
    <row r="1103" spans="1:9" ht="13.5">
      <c r="A1103">
        <v>1</v>
      </c>
      <c r="B1103" s="129"/>
      <c r="C1103" s="100">
        <v>1001</v>
      </c>
      <c r="D1103" s="93" t="s">
        <v>1412</v>
      </c>
      <c r="E1103" s="98" t="s">
        <v>28</v>
      </c>
      <c r="F1103" s="97" t="s">
        <v>1433</v>
      </c>
      <c r="G1103" s="98" t="s">
        <v>690</v>
      </c>
      <c r="H1103" s="200">
        <v>1.4</v>
      </c>
      <c r="I1103" s="268" t="s">
        <v>3465</v>
      </c>
    </row>
    <row r="1104" spans="1:9" ht="13.5">
      <c r="A1104">
        <v>1</v>
      </c>
      <c r="B1104" s="129"/>
      <c r="C1104" s="100">
        <v>1002</v>
      </c>
      <c r="D1104" s="93" t="s">
        <v>1412</v>
      </c>
      <c r="E1104" s="98" t="s">
        <v>28</v>
      </c>
      <c r="F1104" s="97" t="s">
        <v>1434</v>
      </c>
      <c r="G1104" s="98" t="s">
        <v>690</v>
      </c>
      <c r="H1104" s="200">
        <v>1.38</v>
      </c>
      <c r="I1104" s="268" t="s">
        <v>3466</v>
      </c>
    </row>
    <row r="1105" spans="1:9" ht="13.5">
      <c r="A1105">
        <v>1</v>
      </c>
      <c r="B1105" s="129"/>
      <c r="C1105" s="100">
        <v>1003</v>
      </c>
      <c r="D1105" s="93" t="s">
        <v>1412</v>
      </c>
      <c r="E1105" s="98" t="s">
        <v>28</v>
      </c>
      <c r="F1105" s="97" t="s">
        <v>1435</v>
      </c>
      <c r="G1105" s="98" t="s">
        <v>690</v>
      </c>
      <c r="H1105" s="200">
        <v>1.38</v>
      </c>
      <c r="I1105" s="268" t="s">
        <v>3467</v>
      </c>
    </row>
    <row r="1106" spans="1:9" ht="13.5">
      <c r="A1106">
        <v>1</v>
      </c>
      <c r="B1106" s="129"/>
      <c r="C1106" s="100">
        <v>1004</v>
      </c>
      <c r="D1106" s="93" t="s">
        <v>1412</v>
      </c>
      <c r="E1106" s="98" t="s">
        <v>28</v>
      </c>
      <c r="F1106" s="97" t="s">
        <v>1436</v>
      </c>
      <c r="G1106" s="98" t="s">
        <v>690</v>
      </c>
      <c r="H1106" s="200">
        <v>1.5</v>
      </c>
      <c r="I1106" s="268" t="s">
        <v>3468</v>
      </c>
    </row>
    <row r="1107" spans="1:9" ht="13.5">
      <c r="A1107">
        <v>1</v>
      </c>
      <c r="B1107" s="129"/>
      <c r="C1107" s="100">
        <v>1005</v>
      </c>
      <c r="D1107" s="93" t="s">
        <v>1412</v>
      </c>
      <c r="E1107" s="98" t="s">
        <v>28</v>
      </c>
      <c r="F1107" s="97" t="s">
        <v>1437</v>
      </c>
      <c r="G1107" s="98" t="s">
        <v>690</v>
      </c>
      <c r="H1107" s="200">
        <v>1.5</v>
      </c>
      <c r="I1107" s="268" t="s">
        <v>3469</v>
      </c>
    </row>
    <row r="1108" spans="1:9" ht="13.5">
      <c r="A1108">
        <v>1</v>
      </c>
      <c r="B1108" s="129"/>
      <c r="C1108" s="100">
        <v>1006</v>
      </c>
      <c r="D1108" s="93" t="s">
        <v>1412</v>
      </c>
      <c r="E1108" s="98" t="s">
        <v>28</v>
      </c>
      <c r="F1108" s="97" t="s">
        <v>1438</v>
      </c>
      <c r="G1108" s="98" t="s">
        <v>690</v>
      </c>
      <c r="H1108" s="200">
        <v>1.59</v>
      </c>
      <c r="I1108" s="268" t="s">
        <v>3470</v>
      </c>
    </row>
    <row r="1109" spans="1:9" ht="13.5">
      <c r="A1109">
        <v>1</v>
      </c>
      <c r="B1109" s="129"/>
      <c r="C1109" s="100">
        <v>1007</v>
      </c>
      <c r="D1109" s="93" t="s">
        <v>1412</v>
      </c>
      <c r="E1109" s="98" t="s">
        <v>28</v>
      </c>
      <c r="F1109" s="97" t="s">
        <v>1439</v>
      </c>
      <c r="G1109" s="98" t="s">
        <v>690</v>
      </c>
      <c r="H1109" s="200">
        <v>1.67</v>
      </c>
      <c r="I1109" s="268" t="s">
        <v>3471</v>
      </c>
    </row>
    <row r="1110" spans="1:9" ht="26.25">
      <c r="A1110">
        <v>1</v>
      </c>
      <c r="B1110" s="129"/>
      <c r="C1110" s="100">
        <v>1008</v>
      </c>
      <c r="D1110" s="93" t="s">
        <v>1402</v>
      </c>
      <c r="E1110" s="98" t="s">
        <v>28</v>
      </c>
      <c r="F1110" s="97" t="s">
        <v>1440</v>
      </c>
      <c r="G1110" s="98" t="s">
        <v>690</v>
      </c>
      <c r="H1110" s="200">
        <v>1.84</v>
      </c>
      <c r="I1110" s="268" t="s">
        <v>3472</v>
      </c>
    </row>
    <row r="1111" spans="1:9" ht="26.25">
      <c r="A1111">
        <v>1</v>
      </c>
      <c r="B1111" s="129"/>
      <c r="C1111" s="100">
        <v>1009</v>
      </c>
      <c r="D1111" s="93" t="s">
        <v>1402</v>
      </c>
      <c r="E1111" s="98" t="s">
        <v>28</v>
      </c>
      <c r="F1111" s="97" t="s">
        <v>1441</v>
      </c>
      <c r="G1111" s="98" t="s">
        <v>690</v>
      </c>
      <c r="H1111" s="200">
        <v>2.25</v>
      </c>
      <c r="I1111" s="268" t="s">
        <v>3473</v>
      </c>
    </row>
    <row r="1112" spans="1:9" ht="26.25">
      <c r="A1112">
        <v>1</v>
      </c>
      <c r="B1112" s="129"/>
      <c r="C1112" s="100">
        <v>1010</v>
      </c>
      <c r="D1112" s="93" t="s">
        <v>1402</v>
      </c>
      <c r="E1112" s="98" t="s">
        <v>28</v>
      </c>
      <c r="F1112" s="97" t="s">
        <v>1442</v>
      </c>
      <c r="G1112" s="98" t="s">
        <v>690</v>
      </c>
      <c r="H1112" s="200">
        <v>4.58</v>
      </c>
      <c r="I1112" s="268" t="s">
        <v>3474</v>
      </c>
    </row>
    <row r="1113" spans="1:9" ht="26.25">
      <c r="A1113">
        <v>1</v>
      </c>
      <c r="B1113" s="129"/>
      <c r="C1113" s="100">
        <v>1011</v>
      </c>
      <c r="D1113" s="93" t="s">
        <v>1402</v>
      </c>
      <c r="E1113" s="98" t="s">
        <v>28</v>
      </c>
      <c r="F1113" s="97" t="s">
        <v>1443</v>
      </c>
      <c r="G1113" s="98" t="s">
        <v>690</v>
      </c>
      <c r="H1113" s="200">
        <v>3.42</v>
      </c>
      <c r="I1113" s="268" t="s">
        <v>3475</v>
      </c>
    </row>
    <row r="1114" spans="1:9" ht="26.25">
      <c r="A1114">
        <v>1</v>
      </c>
      <c r="B1114" s="129"/>
      <c r="C1114" s="100">
        <v>1012</v>
      </c>
      <c r="D1114" s="93" t="s">
        <v>1402</v>
      </c>
      <c r="E1114" s="98" t="s">
        <v>28</v>
      </c>
      <c r="F1114" s="97" t="s">
        <v>1444</v>
      </c>
      <c r="G1114" s="98" t="s">
        <v>690</v>
      </c>
      <c r="H1114" s="200">
        <v>12.5</v>
      </c>
      <c r="I1114" s="268" t="s">
        <v>3476</v>
      </c>
    </row>
    <row r="1115" spans="1:9" ht="26.25">
      <c r="A1115">
        <v>1</v>
      </c>
      <c r="B1115" s="129"/>
      <c r="C1115" s="100">
        <v>1013</v>
      </c>
      <c r="D1115" s="93" t="s">
        <v>1402</v>
      </c>
      <c r="E1115" s="98" t="s">
        <v>28</v>
      </c>
      <c r="F1115" s="97" t="s">
        <v>1445</v>
      </c>
      <c r="G1115" s="98" t="s">
        <v>690</v>
      </c>
      <c r="H1115" s="200">
        <v>15</v>
      </c>
      <c r="I1115" s="268" t="s">
        <v>3477</v>
      </c>
    </row>
    <row r="1116" spans="1:9" ht="26.25">
      <c r="A1116">
        <v>1</v>
      </c>
      <c r="B1116" s="129"/>
      <c r="C1116" s="100">
        <v>1014</v>
      </c>
      <c r="D1116" s="93" t="s">
        <v>1402</v>
      </c>
      <c r="E1116" s="98" t="s">
        <v>28</v>
      </c>
      <c r="F1116" s="97" t="s">
        <v>1446</v>
      </c>
      <c r="G1116" s="98" t="s">
        <v>690</v>
      </c>
      <c r="H1116" s="200">
        <v>29.17</v>
      </c>
      <c r="I1116" s="268" t="s">
        <v>3478</v>
      </c>
    </row>
    <row r="1117" spans="1:9" ht="26.25">
      <c r="A1117">
        <v>1</v>
      </c>
      <c r="B1117" s="129"/>
      <c r="C1117" s="100">
        <v>1015</v>
      </c>
      <c r="D1117" s="93" t="s">
        <v>1402</v>
      </c>
      <c r="E1117" s="98" t="s">
        <v>28</v>
      </c>
      <c r="F1117" s="97" t="s">
        <v>1447</v>
      </c>
      <c r="G1117" s="98" t="s">
        <v>690</v>
      </c>
      <c r="H1117" s="200">
        <v>1.34</v>
      </c>
      <c r="I1117" s="268" t="s">
        <v>3479</v>
      </c>
    </row>
    <row r="1118" spans="1:9" ht="26.25">
      <c r="A1118">
        <v>1</v>
      </c>
      <c r="B1118" s="129"/>
      <c r="C1118" s="100">
        <v>1016</v>
      </c>
      <c r="D1118" s="93" t="s">
        <v>1402</v>
      </c>
      <c r="E1118" s="98" t="s">
        <v>28</v>
      </c>
      <c r="F1118" s="97" t="s">
        <v>1448</v>
      </c>
      <c r="G1118" s="98" t="s">
        <v>690</v>
      </c>
      <c r="H1118" s="200">
        <v>1.84</v>
      </c>
      <c r="I1118" s="268" t="s">
        <v>3480</v>
      </c>
    </row>
    <row r="1119" spans="1:9" ht="26.25">
      <c r="A1119">
        <v>1</v>
      </c>
      <c r="B1119" s="129"/>
      <c r="C1119" s="100">
        <v>1017</v>
      </c>
      <c r="D1119" s="93" t="s">
        <v>1402</v>
      </c>
      <c r="E1119" s="98" t="s">
        <v>28</v>
      </c>
      <c r="F1119" s="97" t="s">
        <v>1449</v>
      </c>
      <c r="G1119" s="98" t="s">
        <v>690</v>
      </c>
      <c r="H1119" s="200">
        <v>2.17</v>
      </c>
      <c r="I1119" s="268" t="s">
        <v>3481</v>
      </c>
    </row>
    <row r="1120" spans="1:9" ht="26.25">
      <c r="A1120">
        <v>1</v>
      </c>
      <c r="B1120" s="129"/>
      <c r="C1120" s="100">
        <v>1018</v>
      </c>
      <c r="D1120" s="93" t="s">
        <v>1402</v>
      </c>
      <c r="E1120" s="98" t="s">
        <v>28</v>
      </c>
      <c r="F1120" s="97" t="s">
        <v>1450</v>
      </c>
      <c r="G1120" s="98" t="s">
        <v>690</v>
      </c>
      <c r="H1120" s="200">
        <v>4.72</v>
      </c>
      <c r="I1120" s="268" t="s">
        <v>3482</v>
      </c>
    </row>
    <row r="1121" spans="1:9" ht="26.25">
      <c r="A1121">
        <v>1</v>
      </c>
      <c r="B1121" s="129"/>
      <c r="C1121" s="100">
        <v>1019</v>
      </c>
      <c r="D1121" s="93" t="s">
        <v>1402</v>
      </c>
      <c r="E1121" s="98" t="s">
        <v>28</v>
      </c>
      <c r="F1121" s="97" t="s">
        <v>1451</v>
      </c>
      <c r="G1121" s="98" t="s">
        <v>690</v>
      </c>
      <c r="H1121" s="200">
        <v>3.42</v>
      </c>
      <c r="I1121" s="268" t="s">
        <v>3483</v>
      </c>
    </row>
    <row r="1122" spans="1:9" ht="26.25">
      <c r="A1122">
        <v>1</v>
      </c>
      <c r="B1122" s="129"/>
      <c r="C1122" s="100">
        <v>1020</v>
      </c>
      <c r="D1122" s="93" t="s">
        <v>1402</v>
      </c>
      <c r="E1122" s="98" t="s">
        <v>28</v>
      </c>
      <c r="F1122" s="97" t="s">
        <v>1452</v>
      </c>
      <c r="G1122" s="98" t="s">
        <v>690</v>
      </c>
      <c r="H1122" s="200">
        <v>12.5</v>
      </c>
      <c r="I1122" s="268" t="s">
        <v>3484</v>
      </c>
    </row>
    <row r="1123" spans="1:9" ht="26.25">
      <c r="A1123">
        <v>1</v>
      </c>
      <c r="B1123" s="129"/>
      <c r="C1123" s="100">
        <v>1021</v>
      </c>
      <c r="D1123" s="93" t="s">
        <v>1402</v>
      </c>
      <c r="E1123" s="98" t="s">
        <v>28</v>
      </c>
      <c r="F1123" s="97" t="s">
        <v>1453</v>
      </c>
      <c r="G1123" s="98" t="s">
        <v>690</v>
      </c>
      <c r="H1123" s="200">
        <v>20</v>
      </c>
      <c r="I1123" s="268" t="s">
        <v>3485</v>
      </c>
    </row>
    <row r="1124" spans="1:9" ht="26.25">
      <c r="A1124">
        <v>1</v>
      </c>
      <c r="B1124" s="129"/>
      <c r="C1124" s="100">
        <v>1022</v>
      </c>
      <c r="D1124" s="93" t="s">
        <v>1402</v>
      </c>
      <c r="E1124" s="98" t="s">
        <v>28</v>
      </c>
      <c r="F1124" s="97" t="s">
        <v>1454</v>
      </c>
      <c r="G1124" s="98" t="s">
        <v>690</v>
      </c>
      <c r="H1124" s="200">
        <v>29.17</v>
      </c>
      <c r="I1124" s="268" t="s">
        <v>3486</v>
      </c>
    </row>
    <row r="1125" spans="1:9" ht="13.5">
      <c r="A1125">
        <v>1</v>
      </c>
      <c r="B1125" s="129"/>
      <c r="C1125" s="100">
        <v>1023</v>
      </c>
      <c r="D1125" s="93" t="s">
        <v>1175</v>
      </c>
      <c r="E1125" s="98" t="s">
        <v>28</v>
      </c>
      <c r="F1125" s="97" t="s">
        <v>1455</v>
      </c>
      <c r="G1125" s="98" t="s">
        <v>690</v>
      </c>
      <c r="H1125" s="200">
        <v>51.67</v>
      </c>
      <c r="I1125" s="268" t="s">
        <v>3487</v>
      </c>
    </row>
    <row r="1126" spans="1:9" ht="13.5">
      <c r="A1126">
        <v>1</v>
      </c>
      <c r="B1126" s="129"/>
      <c r="C1126" s="100">
        <v>1024</v>
      </c>
      <c r="D1126" s="93" t="s">
        <v>1175</v>
      </c>
      <c r="E1126" s="98" t="s">
        <v>28</v>
      </c>
      <c r="F1126" s="97" t="s">
        <v>1456</v>
      </c>
      <c r="G1126" s="98" t="s">
        <v>690</v>
      </c>
      <c r="H1126" s="200">
        <v>2.09</v>
      </c>
      <c r="I1126" s="268" t="s">
        <v>3488</v>
      </c>
    </row>
    <row r="1127" spans="1:9" ht="13.5">
      <c r="A1127">
        <v>1</v>
      </c>
      <c r="B1127" s="129"/>
      <c r="C1127" s="100">
        <v>1025</v>
      </c>
      <c r="D1127" s="93" t="s">
        <v>1175</v>
      </c>
      <c r="E1127" s="98" t="s">
        <v>28</v>
      </c>
      <c r="F1127" s="97" t="s">
        <v>1457</v>
      </c>
      <c r="G1127" s="98" t="s">
        <v>690</v>
      </c>
      <c r="H1127" s="200">
        <v>3.09</v>
      </c>
      <c r="I1127" s="268" t="s">
        <v>3489</v>
      </c>
    </row>
    <row r="1128" spans="1:9" ht="13.5">
      <c r="A1128">
        <v>1</v>
      </c>
      <c r="B1128" s="129"/>
      <c r="C1128" s="100">
        <v>1026</v>
      </c>
      <c r="D1128" s="93" t="s">
        <v>1175</v>
      </c>
      <c r="E1128" s="98" t="s">
        <v>28</v>
      </c>
      <c r="F1128" s="97" t="s">
        <v>1458</v>
      </c>
      <c r="G1128" s="98" t="s">
        <v>690</v>
      </c>
      <c r="H1128" s="200">
        <v>5</v>
      </c>
      <c r="I1128" s="268" t="s">
        <v>3490</v>
      </c>
    </row>
    <row r="1129" spans="1:9" ht="13.5">
      <c r="A1129">
        <v>1</v>
      </c>
      <c r="B1129" s="129"/>
      <c r="C1129" s="100">
        <v>1027</v>
      </c>
      <c r="D1129" s="93" t="s">
        <v>1175</v>
      </c>
      <c r="E1129" s="98" t="s">
        <v>28</v>
      </c>
      <c r="F1129" s="97" t="s">
        <v>1459</v>
      </c>
      <c r="G1129" s="98" t="s">
        <v>690</v>
      </c>
      <c r="H1129" s="200">
        <v>1.1000000000000001</v>
      </c>
      <c r="I1129" s="268" t="s">
        <v>3491</v>
      </c>
    </row>
    <row r="1130" spans="1:9" ht="13.5">
      <c r="A1130">
        <v>1</v>
      </c>
      <c r="B1130" s="129"/>
      <c r="C1130" s="100">
        <v>1028</v>
      </c>
      <c r="D1130" s="93" t="s">
        <v>1175</v>
      </c>
      <c r="E1130" s="98" t="s">
        <v>28</v>
      </c>
      <c r="F1130" s="97" t="s">
        <v>1460</v>
      </c>
      <c r="G1130" s="98" t="s">
        <v>690</v>
      </c>
      <c r="H1130" s="200">
        <v>15.75</v>
      </c>
      <c r="I1130" s="268" t="s">
        <v>3492</v>
      </c>
    </row>
    <row r="1131" spans="1:9" ht="13.5">
      <c r="A1131">
        <v>1</v>
      </c>
      <c r="B1131" s="129"/>
      <c r="C1131" s="100">
        <v>1029</v>
      </c>
      <c r="D1131" s="93" t="s">
        <v>1175</v>
      </c>
      <c r="E1131" s="98" t="s">
        <v>28</v>
      </c>
      <c r="F1131" s="97" t="s">
        <v>1461</v>
      </c>
      <c r="G1131" s="98" t="s">
        <v>690</v>
      </c>
      <c r="H1131" s="200">
        <v>25</v>
      </c>
      <c r="I1131" s="268" t="s">
        <v>3493</v>
      </c>
    </row>
    <row r="1132" spans="1:9" ht="13.5">
      <c r="A1132">
        <v>1</v>
      </c>
      <c r="B1132" s="129"/>
      <c r="C1132" s="100">
        <v>1030</v>
      </c>
      <c r="D1132" s="93" t="s">
        <v>1175</v>
      </c>
      <c r="E1132" s="98" t="s">
        <v>28</v>
      </c>
      <c r="F1132" s="97" t="s">
        <v>1462</v>
      </c>
      <c r="G1132" s="98" t="s">
        <v>690</v>
      </c>
      <c r="H1132" s="200">
        <v>35.840000000000003</v>
      </c>
      <c r="I1132" s="268" t="s">
        <v>3494</v>
      </c>
    </row>
    <row r="1133" spans="1:9" ht="26.25">
      <c r="A1133">
        <v>1</v>
      </c>
      <c r="B1133" s="129"/>
      <c r="C1133" s="100">
        <v>1031</v>
      </c>
      <c r="D1133" s="93" t="s">
        <v>1463</v>
      </c>
      <c r="E1133" s="98" t="s">
        <v>28</v>
      </c>
      <c r="F1133" s="97" t="s">
        <v>1464</v>
      </c>
      <c r="G1133" s="98" t="s">
        <v>690</v>
      </c>
      <c r="H1133" s="200">
        <v>4.67</v>
      </c>
      <c r="I1133" s="268" t="s">
        <v>3495</v>
      </c>
    </row>
    <row r="1134" spans="1:9" ht="26.25">
      <c r="A1134">
        <v>1</v>
      </c>
      <c r="B1134" s="129"/>
      <c r="C1134" s="100">
        <v>1032</v>
      </c>
      <c r="D1134" s="93" t="s">
        <v>1463</v>
      </c>
      <c r="E1134" s="98" t="s">
        <v>28</v>
      </c>
      <c r="F1134" s="97" t="s">
        <v>1465</v>
      </c>
      <c r="G1134" s="98" t="s">
        <v>690</v>
      </c>
      <c r="H1134" s="200">
        <v>6</v>
      </c>
      <c r="I1134" s="268" t="s">
        <v>3496</v>
      </c>
    </row>
    <row r="1135" spans="1:9" ht="26.25">
      <c r="A1135">
        <v>1</v>
      </c>
      <c r="B1135" s="129"/>
      <c r="C1135" s="100">
        <v>1033</v>
      </c>
      <c r="D1135" s="93" t="s">
        <v>1463</v>
      </c>
      <c r="E1135" s="98" t="s">
        <v>28</v>
      </c>
      <c r="F1135" s="97" t="s">
        <v>1466</v>
      </c>
      <c r="G1135" s="98" t="s">
        <v>690</v>
      </c>
      <c r="H1135" s="200">
        <v>5.84</v>
      </c>
      <c r="I1135" s="268" t="s">
        <v>3497</v>
      </c>
    </row>
    <row r="1136" spans="1:9" ht="26.25">
      <c r="A1136">
        <v>1</v>
      </c>
      <c r="B1136" s="129"/>
      <c r="C1136" s="100">
        <v>1034</v>
      </c>
      <c r="D1136" s="93" t="s">
        <v>1463</v>
      </c>
      <c r="E1136" s="98" t="s">
        <v>28</v>
      </c>
      <c r="F1136" s="97" t="s">
        <v>1467</v>
      </c>
      <c r="G1136" s="98" t="s">
        <v>690</v>
      </c>
      <c r="H1136" s="200">
        <v>6.67</v>
      </c>
      <c r="I1136" s="268" t="s">
        <v>3498</v>
      </c>
    </row>
    <row r="1137" spans="1:9" ht="26.25">
      <c r="A1137">
        <v>1</v>
      </c>
      <c r="B1137" s="129"/>
      <c r="C1137" s="100">
        <v>1035</v>
      </c>
      <c r="D1137" s="93" t="s">
        <v>1463</v>
      </c>
      <c r="E1137" s="98" t="s">
        <v>28</v>
      </c>
      <c r="F1137" s="97" t="s">
        <v>1468</v>
      </c>
      <c r="G1137" s="98" t="s">
        <v>690</v>
      </c>
      <c r="H1137" s="200">
        <v>16.670000000000002</v>
      </c>
      <c r="I1137" s="268" t="s">
        <v>3499</v>
      </c>
    </row>
    <row r="1138" spans="1:9" ht="26.25">
      <c r="A1138">
        <v>1</v>
      </c>
      <c r="B1138" s="129"/>
      <c r="C1138" s="100">
        <v>1036</v>
      </c>
      <c r="D1138" s="93" t="s">
        <v>1463</v>
      </c>
      <c r="E1138" s="98" t="s">
        <v>28</v>
      </c>
      <c r="F1138" s="97" t="s">
        <v>1469</v>
      </c>
      <c r="G1138" s="98" t="s">
        <v>690</v>
      </c>
      <c r="H1138" s="200">
        <v>18.34</v>
      </c>
      <c r="I1138" s="268" t="s">
        <v>3500</v>
      </c>
    </row>
    <row r="1139" spans="1:9" ht="26.25">
      <c r="A1139">
        <v>1</v>
      </c>
      <c r="B1139" s="129"/>
      <c r="C1139" s="100">
        <v>1037</v>
      </c>
      <c r="D1139" s="93" t="s">
        <v>1463</v>
      </c>
      <c r="E1139" s="98" t="s">
        <v>28</v>
      </c>
      <c r="F1139" s="97" t="s">
        <v>1470</v>
      </c>
      <c r="G1139" s="98" t="s">
        <v>690</v>
      </c>
      <c r="H1139" s="200">
        <v>20.84</v>
      </c>
      <c r="I1139" s="268" t="s">
        <v>3501</v>
      </c>
    </row>
    <row r="1140" spans="1:9" ht="13.5">
      <c r="A1140">
        <v>1</v>
      </c>
      <c r="B1140" s="129"/>
      <c r="C1140" s="100">
        <v>1038</v>
      </c>
      <c r="D1140" s="93" t="s">
        <v>1385</v>
      </c>
      <c r="E1140" s="98" t="s">
        <v>28</v>
      </c>
      <c r="F1140" s="97" t="s">
        <v>1471</v>
      </c>
      <c r="G1140" s="98" t="s">
        <v>690</v>
      </c>
      <c r="H1140" s="200">
        <v>3.25</v>
      </c>
      <c r="I1140" s="268" t="s">
        <v>3502</v>
      </c>
    </row>
    <row r="1141" spans="1:9" ht="13.5">
      <c r="A1141">
        <v>1</v>
      </c>
      <c r="B1141" s="129"/>
      <c r="C1141" s="100">
        <v>1039</v>
      </c>
      <c r="D1141" s="93" t="s">
        <v>1385</v>
      </c>
      <c r="E1141" s="98" t="s">
        <v>28</v>
      </c>
      <c r="F1141" s="97" t="s">
        <v>1472</v>
      </c>
      <c r="G1141" s="98" t="s">
        <v>690</v>
      </c>
      <c r="H1141" s="200">
        <v>13.34</v>
      </c>
      <c r="I1141" s="268" t="s">
        <v>3503</v>
      </c>
    </row>
    <row r="1142" spans="1:9" ht="13.5">
      <c r="A1142">
        <v>1</v>
      </c>
      <c r="B1142" s="129"/>
      <c r="C1142" s="100">
        <v>1040</v>
      </c>
      <c r="D1142" s="93" t="s">
        <v>1385</v>
      </c>
      <c r="E1142" s="98" t="s">
        <v>28</v>
      </c>
      <c r="F1142" s="97" t="s">
        <v>1473</v>
      </c>
      <c r="G1142" s="98" t="s">
        <v>690</v>
      </c>
      <c r="H1142" s="200">
        <v>1</v>
      </c>
      <c r="I1142" s="268" t="s">
        <v>3504</v>
      </c>
    </row>
    <row r="1143" spans="1:9" ht="13.5">
      <c r="A1143">
        <v>1</v>
      </c>
      <c r="B1143" s="129"/>
      <c r="C1143" s="100">
        <v>1041</v>
      </c>
      <c r="D1143" s="93" t="s">
        <v>1385</v>
      </c>
      <c r="E1143" s="98" t="s">
        <v>28</v>
      </c>
      <c r="F1143" s="97" t="s">
        <v>1474</v>
      </c>
      <c r="G1143" s="98" t="s">
        <v>690</v>
      </c>
      <c r="H1143" s="200">
        <v>1.17</v>
      </c>
      <c r="I1143" s="268" t="s">
        <v>3505</v>
      </c>
    </row>
    <row r="1144" spans="1:9" ht="13.5">
      <c r="A1144">
        <v>1</v>
      </c>
      <c r="B1144" s="129"/>
      <c r="C1144" s="100">
        <v>1042</v>
      </c>
      <c r="D1144" s="93" t="s">
        <v>1385</v>
      </c>
      <c r="E1144" s="98" t="s">
        <v>28</v>
      </c>
      <c r="F1144" s="97" t="s">
        <v>1475</v>
      </c>
      <c r="G1144" s="98" t="s">
        <v>690</v>
      </c>
      <c r="H1144" s="200">
        <v>1.25</v>
      </c>
      <c r="I1144" s="268" t="s">
        <v>3506</v>
      </c>
    </row>
    <row r="1145" spans="1:9" ht="13.5">
      <c r="A1145">
        <v>1</v>
      </c>
      <c r="B1145" s="129"/>
      <c r="C1145" s="100">
        <v>1043</v>
      </c>
      <c r="D1145" s="93" t="s">
        <v>1385</v>
      </c>
      <c r="E1145" s="98" t="s">
        <v>28</v>
      </c>
      <c r="F1145" s="97" t="s">
        <v>1476</v>
      </c>
      <c r="G1145" s="98" t="s">
        <v>690</v>
      </c>
      <c r="H1145" s="200">
        <v>1.67</v>
      </c>
      <c r="I1145" s="268" t="s">
        <v>3507</v>
      </c>
    </row>
    <row r="1146" spans="1:9" ht="13.5">
      <c r="A1146">
        <v>1</v>
      </c>
      <c r="B1146" s="129"/>
      <c r="C1146" s="100">
        <v>1044</v>
      </c>
      <c r="D1146" s="93" t="s">
        <v>1385</v>
      </c>
      <c r="E1146" s="98" t="s">
        <v>28</v>
      </c>
      <c r="F1146" s="97" t="s">
        <v>1477</v>
      </c>
      <c r="G1146" s="98" t="s">
        <v>690</v>
      </c>
      <c r="H1146" s="200">
        <v>2.1</v>
      </c>
      <c r="I1146" s="268" t="s">
        <v>3508</v>
      </c>
    </row>
    <row r="1147" spans="1:9" ht="13.5">
      <c r="A1147">
        <v>1</v>
      </c>
      <c r="B1147" s="129"/>
      <c r="C1147" s="100">
        <v>1045</v>
      </c>
      <c r="D1147" s="93" t="s">
        <v>1385</v>
      </c>
      <c r="E1147" s="98" t="s">
        <v>28</v>
      </c>
      <c r="F1147" s="97" t="s">
        <v>1478</v>
      </c>
      <c r="G1147" s="98" t="s">
        <v>690</v>
      </c>
      <c r="H1147" s="200">
        <v>2.4</v>
      </c>
      <c r="I1147" s="268" t="s">
        <v>3509</v>
      </c>
    </row>
    <row r="1148" spans="1:9" ht="13.5">
      <c r="A1148">
        <v>1</v>
      </c>
      <c r="B1148" s="129"/>
      <c r="C1148" s="100">
        <v>1046</v>
      </c>
      <c r="D1148" s="93" t="s">
        <v>1385</v>
      </c>
      <c r="E1148" s="98" t="s">
        <v>28</v>
      </c>
      <c r="F1148" s="97" t="s">
        <v>1479</v>
      </c>
      <c r="G1148" s="98" t="s">
        <v>690</v>
      </c>
      <c r="H1148" s="200">
        <v>5.84</v>
      </c>
      <c r="I1148" s="268" t="s">
        <v>3510</v>
      </c>
    </row>
    <row r="1149" spans="1:9" ht="13.5">
      <c r="A1149">
        <v>1</v>
      </c>
      <c r="B1149" s="129"/>
      <c r="C1149" s="100">
        <v>1047</v>
      </c>
      <c r="D1149" s="93" t="s">
        <v>1385</v>
      </c>
      <c r="E1149" s="98" t="s">
        <v>28</v>
      </c>
      <c r="F1149" s="97" t="s">
        <v>1480</v>
      </c>
      <c r="G1149" s="98" t="s">
        <v>690</v>
      </c>
      <c r="H1149" s="200">
        <v>7.5</v>
      </c>
      <c r="I1149" s="268" t="s">
        <v>3511</v>
      </c>
    </row>
    <row r="1150" spans="1:9" ht="13.5">
      <c r="A1150">
        <v>1</v>
      </c>
      <c r="B1150" s="129"/>
      <c r="C1150" s="100">
        <v>1048</v>
      </c>
      <c r="D1150" s="93" t="s">
        <v>1385</v>
      </c>
      <c r="E1150" s="98" t="s">
        <v>28</v>
      </c>
      <c r="F1150" s="97" t="s">
        <v>1481</v>
      </c>
      <c r="G1150" s="98" t="s">
        <v>690</v>
      </c>
      <c r="H1150" s="200">
        <v>8.34</v>
      </c>
      <c r="I1150" s="268" t="s">
        <v>3512</v>
      </c>
    </row>
    <row r="1151" spans="1:9" ht="13.5">
      <c r="A1151">
        <v>1</v>
      </c>
      <c r="B1151" s="129"/>
      <c r="C1151" s="100">
        <v>1049</v>
      </c>
      <c r="D1151" s="93" t="s">
        <v>1385</v>
      </c>
      <c r="E1151" s="98" t="s">
        <v>28</v>
      </c>
      <c r="F1151" s="97" t="s">
        <v>1482</v>
      </c>
      <c r="G1151" s="98" t="s">
        <v>690</v>
      </c>
      <c r="H1151" s="200">
        <v>12.5</v>
      </c>
      <c r="I1151" s="268" t="s">
        <v>3513</v>
      </c>
    </row>
    <row r="1152" spans="1:9" ht="13.5">
      <c r="A1152">
        <v>1</v>
      </c>
      <c r="B1152" s="129"/>
      <c r="C1152" s="100">
        <v>1050</v>
      </c>
      <c r="D1152" s="93" t="s">
        <v>1274</v>
      </c>
      <c r="E1152" s="98" t="s">
        <v>28</v>
      </c>
      <c r="F1152" s="97" t="s">
        <v>1457</v>
      </c>
      <c r="G1152" s="98" t="s">
        <v>690</v>
      </c>
      <c r="H1152" s="200">
        <v>1.17</v>
      </c>
      <c r="I1152" s="268" t="s">
        <v>3514</v>
      </c>
    </row>
    <row r="1153" spans="1:9" ht="13.5">
      <c r="A1153">
        <v>1</v>
      </c>
      <c r="B1153" s="129"/>
      <c r="C1153" s="100">
        <v>1051</v>
      </c>
      <c r="D1153" s="93" t="s">
        <v>1274</v>
      </c>
      <c r="E1153" s="98" t="s">
        <v>28</v>
      </c>
      <c r="F1153" s="97" t="s">
        <v>1460</v>
      </c>
      <c r="G1153" s="98" t="s">
        <v>690</v>
      </c>
      <c r="H1153" s="200">
        <v>6.25</v>
      </c>
      <c r="I1153" s="268" t="s">
        <v>3515</v>
      </c>
    </row>
    <row r="1154" spans="1:9" ht="25.5">
      <c r="A1154">
        <v>1</v>
      </c>
      <c r="B1154" s="128" t="s">
        <v>1483</v>
      </c>
      <c r="C1154" s="202"/>
      <c r="D1154" s="101" t="s">
        <v>1484</v>
      </c>
      <c r="E1154" s="101"/>
      <c r="F1154" s="93"/>
      <c r="G1154" s="98"/>
      <c r="H1154" s="123"/>
      <c r="I1154" s="268" t="s">
        <v>3516</v>
      </c>
    </row>
    <row r="1155" spans="1:9" ht="39">
      <c r="A1155">
        <v>1</v>
      </c>
      <c r="C1155" s="100">
        <v>1052</v>
      </c>
      <c r="D1155" s="108" t="s">
        <v>1000</v>
      </c>
      <c r="E1155" s="98" t="s">
        <v>40</v>
      </c>
      <c r="F1155" s="93" t="s">
        <v>1485</v>
      </c>
      <c r="G1155" s="98" t="s">
        <v>141</v>
      </c>
      <c r="H1155" s="200">
        <v>3.33</v>
      </c>
      <c r="I1155" s="268" t="s">
        <v>3517</v>
      </c>
    </row>
    <row r="1156" spans="1:9" ht="39">
      <c r="A1156">
        <v>1</v>
      </c>
      <c r="B1156" s="129"/>
      <c r="C1156" s="100">
        <v>1053</v>
      </c>
      <c r="D1156" s="101" t="s">
        <v>1000</v>
      </c>
      <c r="E1156" s="98" t="s">
        <v>40</v>
      </c>
      <c r="F1156" s="93" t="s">
        <v>1486</v>
      </c>
      <c r="G1156" s="98" t="s">
        <v>141</v>
      </c>
      <c r="H1156" s="200">
        <v>4.42</v>
      </c>
      <c r="I1156" s="268" t="s">
        <v>3518</v>
      </c>
    </row>
    <row r="1157" spans="1:9" ht="39">
      <c r="A1157">
        <v>1</v>
      </c>
      <c r="B1157" s="128"/>
      <c r="C1157" s="100">
        <v>1054</v>
      </c>
      <c r="D1157" s="108" t="s">
        <v>1000</v>
      </c>
      <c r="E1157" s="98" t="s">
        <v>40</v>
      </c>
      <c r="F1157" s="93" t="s">
        <v>1487</v>
      </c>
      <c r="G1157" s="98" t="s">
        <v>141</v>
      </c>
      <c r="H1157" s="200">
        <v>6.67</v>
      </c>
      <c r="I1157" s="268" t="s">
        <v>3519</v>
      </c>
    </row>
    <row r="1158" spans="1:9" ht="39">
      <c r="A1158">
        <v>1</v>
      </c>
      <c r="B1158" s="129"/>
      <c r="C1158" s="100">
        <v>1055</v>
      </c>
      <c r="D1158" s="108" t="s">
        <v>1000</v>
      </c>
      <c r="E1158" s="98" t="s">
        <v>40</v>
      </c>
      <c r="F1158" s="108" t="s">
        <v>1488</v>
      </c>
      <c r="G1158" s="98" t="s">
        <v>141</v>
      </c>
      <c r="H1158" s="200">
        <v>8</v>
      </c>
      <c r="I1158" s="268" t="s">
        <v>3520</v>
      </c>
    </row>
    <row r="1159" spans="1:9" ht="39">
      <c r="A1159">
        <v>1</v>
      </c>
      <c r="B1159" s="129"/>
      <c r="C1159" s="100">
        <v>1056</v>
      </c>
      <c r="D1159" s="108" t="s">
        <v>1000</v>
      </c>
      <c r="E1159" s="98" t="s">
        <v>40</v>
      </c>
      <c r="F1159" s="108" t="s">
        <v>1489</v>
      </c>
      <c r="G1159" s="98" t="s">
        <v>141</v>
      </c>
      <c r="H1159" s="200">
        <v>15.25</v>
      </c>
      <c r="I1159" s="268" t="s">
        <v>3521</v>
      </c>
    </row>
    <row r="1160" spans="1:9" ht="39">
      <c r="A1160">
        <v>1</v>
      </c>
      <c r="B1160" s="129"/>
      <c r="C1160" s="100">
        <v>1057</v>
      </c>
      <c r="D1160" s="108" t="s">
        <v>1000</v>
      </c>
      <c r="E1160" s="98" t="s">
        <v>40</v>
      </c>
      <c r="F1160" s="108" t="s">
        <v>1490</v>
      </c>
      <c r="G1160" s="98" t="s">
        <v>141</v>
      </c>
      <c r="H1160" s="200">
        <v>21.08</v>
      </c>
      <c r="I1160" s="268" t="s">
        <v>3522</v>
      </c>
    </row>
    <row r="1161" spans="1:9" ht="39">
      <c r="A1161">
        <v>1</v>
      </c>
      <c r="B1161" s="129"/>
      <c r="C1161" s="100">
        <v>1058</v>
      </c>
      <c r="D1161" s="108" t="s">
        <v>1000</v>
      </c>
      <c r="E1161" s="98" t="s">
        <v>40</v>
      </c>
      <c r="F1161" s="108" t="s">
        <v>1491</v>
      </c>
      <c r="G1161" s="98" t="s">
        <v>141</v>
      </c>
      <c r="H1161" s="200">
        <v>32.08</v>
      </c>
      <c r="I1161" s="268" t="s">
        <v>3523</v>
      </c>
    </row>
    <row r="1162" spans="1:9" ht="39">
      <c r="A1162">
        <v>1</v>
      </c>
      <c r="B1162" s="129"/>
      <c r="C1162" s="100">
        <v>1059</v>
      </c>
      <c r="D1162" s="101" t="s">
        <v>1000</v>
      </c>
      <c r="E1162" s="98" t="s">
        <v>40</v>
      </c>
      <c r="F1162" s="93" t="s">
        <v>1492</v>
      </c>
      <c r="G1162" s="98" t="s">
        <v>141</v>
      </c>
      <c r="H1162" s="200">
        <v>48.33</v>
      </c>
      <c r="I1162" s="268" t="s">
        <v>3524</v>
      </c>
    </row>
    <row r="1163" spans="1:9" ht="39">
      <c r="A1163">
        <v>1</v>
      </c>
      <c r="B1163" s="128"/>
      <c r="C1163" s="100">
        <v>1060</v>
      </c>
      <c r="D1163" s="108" t="s">
        <v>1000</v>
      </c>
      <c r="E1163" s="98" t="s">
        <v>40</v>
      </c>
      <c r="F1163" s="108" t="s">
        <v>1493</v>
      </c>
      <c r="G1163" s="98" t="s">
        <v>141</v>
      </c>
      <c r="H1163" s="200">
        <v>3.58</v>
      </c>
      <c r="I1163" s="268" t="s">
        <v>3525</v>
      </c>
    </row>
    <row r="1164" spans="1:9" ht="39">
      <c r="A1164">
        <v>1</v>
      </c>
      <c r="B1164" s="129"/>
      <c r="C1164" s="100">
        <v>1061</v>
      </c>
      <c r="D1164" s="108" t="s">
        <v>1000</v>
      </c>
      <c r="E1164" s="98" t="s">
        <v>40</v>
      </c>
      <c r="F1164" s="108" t="s">
        <v>1494</v>
      </c>
      <c r="G1164" s="98" t="s">
        <v>141</v>
      </c>
      <c r="H1164" s="200">
        <v>4.92</v>
      </c>
      <c r="I1164" s="268" t="s">
        <v>3526</v>
      </c>
    </row>
    <row r="1165" spans="1:9" ht="39">
      <c r="A1165">
        <v>1</v>
      </c>
      <c r="B1165" s="129"/>
      <c r="C1165" s="100">
        <v>1062</v>
      </c>
      <c r="D1165" s="108" t="s">
        <v>1000</v>
      </c>
      <c r="E1165" s="98" t="s">
        <v>40</v>
      </c>
      <c r="F1165" s="108" t="s">
        <v>1495</v>
      </c>
      <c r="G1165" s="98" t="s">
        <v>141</v>
      </c>
      <c r="H1165" s="200">
        <v>7.75</v>
      </c>
      <c r="I1165" s="268" t="s">
        <v>3527</v>
      </c>
    </row>
    <row r="1166" spans="1:9" ht="39">
      <c r="A1166">
        <v>1</v>
      </c>
      <c r="B1166" s="129"/>
      <c r="C1166" s="100">
        <v>1063</v>
      </c>
      <c r="D1166" s="108" t="s">
        <v>1000</v>
      </c>
      <c r="E1166" s="98" t="s">
        <v>40</v>
      </c>
      <c r="F1166" s="108" t="s">
        <v>1496</v>
      </c>
      <c r="G1166" s="98" t="s">
        <v>141</v>
      </c>
      <c r="H1166" s="200">
        <v>8.83</v>
      </c>
      <c r="I1166" s="268" t="s">
        <v>3528</v>
      </c>
    </row>
    <row r="1167" spans="1:9" ht="39">
      <c r="A1167">
        <v>1</v>
      </c>
      <c r="B1167" s="129"/>
      <c r="C1167" s="100">
        <v>1064</v>
      </c>
      <c r="D1167" s="108" t="s">
        <v>1000</v>
      </c>
      <c r="E1167" s="98" t="s">
        <v>40</v>
      </c>
      <c r="F1167" s="108" t="s">
        <v>1497</v>
      </c>
      <c r="G1167" s="98" t="s">
        <v>141</v>
      </c>
      <c r="H1167" s="200">
        <v>17.25</v>
      </c>
      <c r="I1167" s="268" t="s">
        <v>3529</v>
      </c>
    </row>
    <row r="1168" spans="1:9" ht="39">
      <c r="A1168">
        <v>1</v>
      </c>
      <c r="B1168" s="129"/>
      <c r="C1168" s="100">
        <v>1065</v>
      </c>
      <c r="D1168" s="108" t="s">
        <v>1000</v>
      </c>
      <c r="E1168" s="98" t="s">
        <v>40</v>
      </c>
      <c r="F1168" s="108" t="s">
        <v>1498</v>
      </c>
      <c r="G1168" s="98" t="s">
        <v>141</v>
      </c>
      <c r="H1168" s="200">
        <v>23.33</v>
      </c>
      <c r="I1168" s="268" t="s">
        <v>3530</v>
      </c>
    </row>
    <row r="1169" spans="1:9" ht="39">
      <c r="A1169">
        <v>1</v>
      </c>
      <c r="B1169" s="129"/>
      <c r="C1169" s="100">
        <v>1066</v>
      </c>
      <c r="D1169" s="108" t="s">
        <v>1000</v>
      </c>
      <c r="E1169" s="98" t="s">
        <v>40</v>
      </c>
      <c r="F1169" s="108" t="s">
        <v>1499</v>
      </c>
      <c r="G1169" s="98" t="s">
        <v>141</v>
      </c>
      <c r="H1169" s="200">
        <v>38.33</v>
      </c>
      <c r="I1169" s="268" t="s">
        <v>3531</v>
      </c>
    </row>
    <row r="1170" spans="1:9" ht="39">
      <c r="A1170">
        <v>1</v>
      </c>
      <c r="B1170" s="129"/>
      <c r="C1170" s="100">
        <v>1067</v>
      </c>
      <c r="D1170" s="108" t="s">
        <v>1000</v>
      </c>
      <c r="E1170" s="98" t="s">
        <v>40</v>
      </c>
      <c r="F1170" s="108" t="s">
        <v>1500</v>
      </c>
      <c r="G1170" s="98" t="s">
        <v>141</v>
      </c>
      <c r="H1170" s="200">
        <v>59.17</v>
      </c>
      <c r="I1170" s="268" t="s">
        <v>3532</v>
      </c>
    </row>
    <row r="1171" spans="1:9" ht="25.5">
      <c r="A1171">
        <v>1</v>
      </c>
      <c r="B1171" s="128" t="s">
        <v>1501</v>
      </c>
      <c r="C1171" s="202"/>
      <c r="D1171" s="101" t="s">
        <v>1502</v>
      </c>
      <c r="E1171" s="101"/>
      <c r="F1171" s="93"/>
      <c r="G1171" s="92"/>
      <c r="H1171" s="123"/>
      <c r="I1171" s="268" t="s">
        <v>3533</v>
      </c>
    </row>
    <row r="1172" spans="1:9" ht="13.5">
      <c r="A1172">
        <v>1</v>
      </c>
      <c r="C1172" s="100">
        <v>1068</v>
      </c>
      <c r="D1172" s="108" t="s">
        <v>1503</v>
      </c>
      <c r="E1172" s="98" t="s">
        <v>28</v>
      </c>
      <c r="F1172" s="108" t="s">
        <v>1504</v>
      </c>
      <c r="G1172" s="98" t="s">
        <v>141</v>
      </c>
      <c r="H1172" s="200">
        <v>0.35</v>
      </c>
      <c r="I1172" s="268" t="s">
        <v>3534</v>
      </c>
    </row>
    <row r="1173" spans="1:9" ht="13.5">
      <c r="A1173">
        <v>1</v>
      </c>
      <c r="B1173" s="129"/>
      <c r="C1173" s="100">
        <v>1069</v>
      </c>
      <c r="D1173" s="108" t="s">
        <v>1503</v>
      </c>
      <c r="E1173" s="98" t="s">
        <v>28</v>
      </c>
      <c r="F1173" s="108" t="s">
        <v>1505</v>
      </c>
      <c r="G1173" s="98" t="s">
        <v>141</v>
      </c>
      <c r="H1173" s="200">
        <v>0.48</v>
      </c>
      <c r="I1173" s="268" t="s">
        <v>3535</v>
      </c>
    </row>
    <row r="1174" spans="1:9" ht="13.5">
      <c r="A1174">
        <v>1</v>
      </c>
      <c r="B1174" s="129"/>
      <c r="C1174" s="100">
        <v>1070</v>
      </c>
      <c r="D1174" s="108" t="s">
        <v>1503</v>
      </c>
      <c r="E1174" s="98" t="s">
        <v>28</v>
      </c>
      <c r="F1174" s="108" t="s">
        <v>1506</v>
      </c>
      <c r="G1174" s="98" t="s">
        <v>141</v>
      </c>
      <c r="H1174" s="200">
        <v>0.9</v>
      </c>
      <c r="I1174" s="268" t="s">
        <v>3536</v>
      </c>
    </row>
    <row r="1175" spans="1:9" ht="39">
      <c r="A1175">
        <v>1</v>
      </c>
      <c r="B1175" s="128" t="s">
        <v>1507</v>
      </c>
      <c r="C1175" s="202"/>
      <c r="D1175" s="101" t="s">
        <v>1508</v>
      </c>
      <c r="E1175" s="101"/>
      <c r="F1175" s="93"/>
      <c r="G1175" s="92"/>
      <c r="H1175" s="200"/>
      <c r="I1175" s="268" t="s">
        <v>3537</v>
      </c>
    </row>
    <row r="1176" spans="1:9" ht="27">
      <c r="A1176">
        <v>1</v>
      </c>
      <c r="C1176" s="100">
        <v>1071</v>
      </c>
      <c r="D1176" s="108" t="s">
        <v>1000</v>
      </c>
      <c r="E1176" s="98" t="s">
        <v>40</v>
      </c>
      <c r="F1176" s="93" t="s">
        <v>1509</v>
      </c>
      <c r="G1176" s="98" t="s">
        <v>141</v>
      </c>
      <c r="H1176" s="200">
        <v>0.53</v>
      </c>
      <c r="I1176" s="268" t="s">
        <v>3538</v>
      </c>
    </row>
    <row r="1177" spans="1:9" ht="27">
      <c r="A1177">
        <v>1</v>
      </c>
      <c r="B1177" s="129"/>
      <c r="C1177" s="100">
        <v>1072</v>
      </c>
      <c r="D1177" s="108" t="s">
        <v>1000</v>
      </c>
      <c r="E1177" s="98" t="s">
        <v>40</v>
      </c>
      <c r="F1177" s="93" t="s">
        <v>1510</v>
      </c>
      <c r="G1177" s="98" t="s">
        <v>141</v>
      </c>
      <c r="H1177" s="200">
        <v>0.8</v>
      </c>
      <c r="I1177" s="268" t="s">
        <v>3539</v>
      </c>
    </row>
    <row r="1178" spans="1:9" ht="27">
      <c r="A1178">
        <v>1</v>
      </c>
      <c r="B1178" s="129"/>
      <c r="C1178" s="100">
        <v>1073</v>
      </c>
      <c r="D1178" s="101" t="s">
        <v>1000</v>
      </c>
      <c r="E1178" s="98" t="s">
        <v>40</v>
      </c>
      <c r="F1178" s="93" t="s">
        <v>1511</v>
      </c>
      <c r="G1178" s="98" t="s">
        <v>141</v>
      </c>
      <c r="H1178" s="200">
        <v>1.1000000000000001</v>
      </c>
      <c r="I1178" s="268" t="s">
        <v>3540</v>
      </c>
    </row>
    <row r="1179" spans="1:9" ht="27">
      <c r="A1179">
        <v>1</v>
      </c>
      <c r="B1179" s="129"/>
      <c r="C1179" s="100">
        <v>1074</v>
      </c>
      <c r="D1179" s="108" t="s">
        <v>1000</v>
      </c>
      <c r="E1179" s="98" t="s">
        <v>40</v>
      </c>
      <c r="F1179" s="108" t="s">
        <v>1512</v>
      </c>
      <c r="G1179" s="98" t="s">
        <v>141</v>
      </c>
      <c r="H1179" s="200">
        <v>2.25</v>
      </c>
      <c r="I1179" s="268" t="s">
        <v>3541</v>
      </c>
    </row>
    <row r="1180" spans="1:9" ht="27">
      <c r="A1180">
        <v>1</v>
      </c>
      <c r="B1180" s="129"/>
      <c r="C1180" s="100">
        <v>1075</v>
      </c>
      <c r="D1180" s="101" t="s">
        <v>1000</v>
      </c>
      <c r="E1180" s="98" t="s">
        <v>40</v>
      </c>
      <c r="F1180" s="93" t="s">
        <v>1513</v>
      </c>
      <c r="G1180" s="98" t="s">
        <v>141</v>
      </c>
      <c r="H1180" s="200">
        <v>3.42</v>
      </c>
      <c r="I1180" s="268" t="s">
        <v>3542</v>
      </c>
    </row>
    <row r="1181" spans="1:9" ht="27">
      <c r="A1181">
        <v>1</v>
      </c>
      <c r="B1181" s="129"/>
      <c r="C1181" s="100">
        <v>1076</v>
      </c>
      <c r="D1181" s="108" t="s">
        <v>1000</v>
      </c>
      <c r="E1181" s="98" t="s">
        <v>40</v>
      </c>
      <c r="F1181" s="108" t="s">
        <v>1514</v>
      </c>
      <c r="G1181" s="98" t="s">
        <v>141</v>
      </c>
      <c r="H1181" s="200">
        <v>5.79</v>
      </c>
      <c r="I1181" s="268" t="s">
        <v>3543</v>
      </c>
    </row>
    <row r="1182" spans="1:9" ht="27">
      <c r="A1182">
        <v>1</v>
      </c>
      <c r="B1182" s="129"/>
      <c r="C1182" s="100">
        <v>1077</v>
      </c>
      <c r="D1182" s="108" t="s">
        <v>1000</v>
      </c>
      <c r="E1182" s="98" t="s">
        <v>40</v>
      </c>
      <c r="F1182" s="93" t="s">
        <v>1515</v>
      </c>
      <c r="G1182" s="98" t="s">
        <v>141</v>
      </c>
      <c r="H1182" s="200">
        <v>0.6</v>
      </c>
      <c r="I1182" s="268" t="s">
        <v>3544</v>
      </c>
    </row>
    <row r="1183" spans="1:9" ht="27">
      <c r="A1183">
        <v>1</v>
      </c>
      <c r="B1183" s="129"/>
      <c r="C1183" s="100">
        <v>1078</v>
      </c>
      <c r="D1183" s="108" t="s">
        <v>1000</v>
      </c>
      <c r="E1183" s="98" t="s">
        <v>40</v>
      </c>
      <c r="F1183" s="93" t="s">
        <v>1516</v>
      </c>
      <c r="G1183" s="98" t="s">
        <v>141</v>
      </c>
      <c r="H1183" s="200">
        <v>0.74</v>
      </c>
      <c r="I1183" s="268" t="s">
        <v>3545</v>
      </c>
    </row>
    <row r="1184" spans="1:9" ht="27">
      <c r="A1184">
        <v>1</v>
      </c>
      <c r="B1184" s="129"/>
      <c r="C1184" s="100">
        <v>1079</v>
      </c>
      <c r="D1184" s="101" t="s">
        <v>1000</v>
      </c>
      <c r="E1184" s="98" t="s">
        <v>40</v>
      </c>
      <c r="F1184" s="93" t="s">
        <v>1517</v>
      </c>
      <c r="G1184" s="98" t="s">
        <v>141</v>
      </c>
      <c r="H1184" s="200">
        <v>1.1599999999999999</v>
      </c>
      <c r="I1184" s="268" t="s">
        <v>3546</v>
      </c>
    </row>
    <row r="1185" spans="1:9" ht="27">
      <c r="A1185">
        <v>1</v>
      </c>
      <c r="B1185" s="129"/>
      <c r="C1185" s="100">
        <v>1080</v>
      </c>
      <c r="D1185" s="108" t="s">
        <v>1000</v>
      </c>
      <c r="E1185" s="98" t="s">
        <v>40</v>
      </c>
      <c r="F1185" s="108" t="s">
        <v>1518</v>
      </c>
      <c r="G1185" s="98" t="s">
        <v>141</v>
      </c>
      <c r="H1185" s="200">
        <v>2.3199999999999998</v>
      </c>
      <c r="I1185" s="268" t="s">
        <v>3547</v>
      </c>
    </row>
    <row r="1186" spans="1:9" ht="27">
      <c r="A1186">
        <v>1</v>
      </c>
      <c r="B1186" s="129"/>
      <c r="C1186" s="100">
        <v>1081</v>
      </c>
      <c r="D1186" s="101" t="s">
        <v>1000</v>
      </c>
      <c r="E1186" s="98" t="s">
        <v>40</v>
      </c>
      <c r="F1186" s="93" t="s">
        <v>1519</v>
      </c>
      <c r="G1186" s="98" t="s">
        <v>141</v>
      </c>
      <c r="H1186" s="200">
        <v>3.28</v>
      </c>
      <c r="I1186" s="268" t="s">
        <v>3548</v>
      </c>
    </row>
    <row r="1187" spans="1:9" ht="26.25">
      <c r="A1187">
        <v>1</v>
      </c>
      <c r="B1187" s="129"/>
      <c r="C1187" s="100">
        <v>1082</v>
      </c>
      <c r="D1187" s="101" t="s">
        <v>1520</v>
      </c>
      <c r="E1187" s="101"/>
      <c r="F1187" s="93"/>
      <c r="G1187" s="92"/>
      <c r="H1187" s="200"/>
      <c r="I1187" s="268" t="s">
        <v>3549</v>
      </c>
    </row>
    <row r="1188" spans="1:9" ht="26.25">
      <c r="A1188">
        <v>1</v>
      </c>
      <c r="B1188" s="128" t="s">
        <v>1521</v>
      </c>
      <c r="C1188" s="100"/>
      <c r="D1188" s="101" t="s">
        <v>1000</v>
      </c>
      <c r="E1188" s="98" t="s">
        <v>40</v>
      </c>
      <c r="F1188" s="93" t="s">
        <v>1522</v>
      </c>
      <c r="G1188" s="98" t="s">
        <v>141</v>
      </c>
      <c r="H1188" s="200">
        <v>0.34</v>
      </c>
      <c r="I1188" s="268" t="s">
        <v>3550</v>
      </c>
    </row>
    <row r="1189" spans="1:9" ht="26.25">
      <c r="A1189">
        <v>1</v>
      </c>
      <c r="B1189" s="129"/>
      <c r="C1189" s="100">
        <v>1083</v>
      </c>
      <c r="D1189" s="108" t="s">
        <v>1000</v>
      </c>
      <c r="E1189" s="98" t="s">
        <v>40</v>
      </c>
      <c r="F1189" s="108" t="s">
        <v>1523</v>
      </c>
      <c r="G1189" s="98" t="s">
        <v>141</v>
      </c>
      <c r="H1189" s="200">
        <v>0.54</v>
      </c>
      <c r="I1189" s="268" t="s">
        <v>3551</v>
      </c>
    </row>
    <row r="1190" spans="1:9" ht="26.25">
      <c r="A1190">
        <v>1</v>
      </c>
      <c r="B1190" s="129"/>
      <c r="C1190" s="100">
        <v>1084</v>
      </c>
      <c r="D1190" s="108" t="s">
        <v>1000</v>
      </c>
      <c r="E1190" s="98" t="s">
        <v>40</v>
      </c>
      <c r="F1190" s="108" t="s">
        <v>1524</v>
      </c>
      <c r="G1190" s="98" t="s">
        <v>141</v>
      </c>
      <c r="H1190" s="200">
        <v>0.98</v>
      </c>
      <c r="I1190" s="268" t="s">
        <v>3552</v>
      </c>
    </row>
    <row r="1191" spans="1:9" ht="26.25">
      <c r="A1191">
        <v>1</v>
      </c>
      <c r="B1191" s="129"/>
      <c r="C1191" s="100">
        <v>1085</v>
      </c>
      <c r="D1191" s="108" t="s">
        <v>1000</v>
      </c>
      <c r="E1191" s="98" t="s">
        <v>40</v>
      </c>
      <c r="F1191" s="108" t="s">
        <v>1525</v>
      </c>
      <c r="G1191" s="98" t="s">
        <v>141</v>
      </c>
      <c r="H1191" s="200">
        <v>1.77</v>
      </c>
      <c r="I1191" s="268" t="s">
        <v>3553</v>
      </c>
    </row>
    <row r="1192" spans="1:9" ht="26.25">
      <c r="A1192">
        <v>1</v>
      </c>
      <c r="B1192" s="129"/>
      <c r="C1192" s="100">
        <v>1086</v>
      </c>
      <c r="D1192" s="108" t="s">
        <v>1000</v>
      </c>
      <c r="E1192" s="98" t="s">
        <v>40</v>
      </c>
      <c r="F1192" s="108" t="s">
        <v>1526</v>
      </c>
      <c r="G1192" s="98" t="s">
        <v>141</v>
      </c>
      <c r="H1192" s="200">
        <v>2.66</v>
      </c>
      <c r="I1192" s="268" t="s">
        <v>3554</v>
      </c>
    </row>
    <row r="1193" spans="1:9" ht="26.25">
      <c r="A1193">
        <v>1</v>
      </c>
      <c r="B1193" s="129"/>
      <c r="C1193" s="100">
        <v>1087</v>
      </c>
      <c r="D1193" s="101" t="s">
        <v>1000</v>
      </c>
      <c r="E1193" s="98" t="s">
        <v>40</v>
      </c>
      <c r="F1193" s="93" t="s">
        <v>1527</v>
      </c>
      <c r="G1193" s="98" t="s">
        <v>141</v>
      </c>
      <c r="H1193" s="200">
        <v>4.29</v>
      </c>
      <c r="I1193" s="268" t="s">
        <v>3555</v>
      </c>
    </row>
    <row r="1194" spans="1:9" ht="13.5">
      <c r="A1194">
        <v>1</v>
      </c>
      <c r="B1194" s="129"/>
      <c r="C1194" s="100">
        <v>1088</v>
      </c>
      <c r="D1194" s="108" t="s">
        <v>1000</v>
      </c>
      <c r="E1194" s="98" t="s">
        <v>40</v>
      </c>
      <c r="F1194" s="108" t="s">
        <v>1528</v>
      </c>
      <c r="G1194" s="98" t="s">
        <v>141</v>
      </c>
      <c r="H1194" s="200">
        <v>0.16</v>
      </c>
      <c r="I1194" s="268" t="s">
        <v>3556</v>
      </c>
    </row>
    <row r="1195" spans="1:9" ht="13.5">
      <c r="A1195">
        <v>1</v>
      </c>
      <c r="B1195" s="129"/>
      <c r="C1195" s="100">
        <v>1089</v>
      </c>
      <c r="D1195" s="108" t="s">
        <v>1000</v>
      </c>
      <c r="E1195" s="98" t="s">
        <v>40</v>
      </c>
      <c r="F1195" s="108" t="s">
        <v>1529</v>
      </c>
      <c r="G1195" s="98" t="s">
        <v>141</v>
      </c>
      <c r="H1195" s="200">
        <v>0.23</v>
      </c>
      <c r="I1195" s="268" t="s">
        <v>3557</v>
      </c>
    </row>
    <row r="1196" spans="1:9" ht="13.5">
      <c r="A1196">
        <v>1</v>
      </c>
      <c r="B1196" s="129"/>
      <c r="C1196" s="100">
        <v>1090</v>
      </c>
      <c r="D1196" s="108" t="s">
        <v>1000</v>
      </c>
      <c r="E1196" s="98" t="s">
        <v>40</v>
      </c>
      <c r="F1196" s="108" t="s">
        <v>1530</v>
      </c>
      <c r="G1196" s="98" t="s">
        <v>141</v>
      </c>
      <c r="H1196" s="200">
        <v>0.37</v>
      </c>
      <c r="I1196" s="268" t="s">
        <v>3558</v>
      </c>
    </row>
    <row r="1197" spans="1:9" ht="26.25">
      <c r="A1197">
        <v>1</v>
      </c>
      <c r="B1197" s="128" t="s">
        <v>1531</v>
      </c>
      <c r="C1197" s="202"/>
      <c r="D1197" s="101" t="s">
        <v>1532</v>
      </c>
      <c r="E1197" s="101"/>
      <c r="F1197" s="93"/>
      <c r="G1197" s="98"/>
      <c r="H1197" s="200"/>
      <c r="I1197" s="268" t="s">
        <v>3559</v>
      </c>
    </row>
    <row r="1198" spans="1:9" ht="27">
      <c r="A1198">
        <v>1</v>
      </c>
      <c r="C1198" s="100">
        <v>1091</v>
      </c>
      <c r="D1198" s="108" t="s">
        <v>1000</v>
      </c>
      <c r="E1198" s="98" t="s">
        <v>40</v>
      </c>
      <c r="F1198" s="108" t="s">
        <v>1533</v>
      </c>
      <c r="G1198" s="98" t="s">
        <v>141</v>
      </c>
      <c r="H1198" s="200">
        <v>0.54</v>
      </c>
      <c r="I1198" s="268" t="s">
        <v>3560</v>
      </c>
    </row>
    <row r="1199" spans="1:9" ht="26.25">
      <c r="A1199">
        <v>1</v>
      </c>
      <c r="B1199" s="128" t="s">
        <v>1534</v>
      </c>
      <c r="C1199" s="100"/>
      <c r="D1199" s="101" t="s">
        <v>1535</v>
      </c>
      <c r="E1199" s="101"/>
      <c r="F1199" s="93"/>
      <c r="G1199" s="92"/>
      <c r="H1199" s="200"/>
      <c r="I1199" s="268" t="s">
        <v>3561</v>
      </c>
    </row>
    <row r="1200" spans="1:9" ht="13.5">
      <c r="A1200">
        <v>1</v>
      </c>
      <c r="C1200" s="100">
        <v>1092</v>
      </c>
      <c r="D1200" s="205" t="s">
        <v>1536</v>
      </c>
      <c r="E1200" s="98" t="s">
        <v>28</v>
      </c>
      <c r="F1200" s="109" t="s">
        <v>1537</v>
      </c>
      <c r="G1200" s="98" t="s">
        <v>141</v>
      </c>
      <c r="H1200" s="200">
        <v>0.04</v>
      </c>
      <c r="I1200" s="268" t="s">
        <v>3562</v>
      </c>
    </row>
    <row r="1201" spans="1:9" ht="13.5">
      <c r="A1201">
        <v>1</v>
      </c>
      <c r="B1201" s="129"/>
      <c r="C1201" s="100">
        <v>1093</v>
      </c>
      <c r="D1201" s="205" t="s">
        <v>1536</v>
      </c>
      <c r="E1201" s="98" t="s">
        <v>28</v>
      </c>
      <c r="F1201" s="109" t="s">
        <v>1538</v>
      </c>
      <c r="G1201" s="98" t="s">
        <v>141</v>
      </c>
      <c r="H1201" s="200">
        <v>0.06</v>
      </c>
      <c r="I1201" s="268" t="s">
        <v>3563</v>
      </c>
    </row>
    <row r="1202" spans="1:9" ht="13.5">
      <c r="A1202">
        <v>1</v>
      </c>
      <c r="B1202" s="129"/>
      <c r="C1202" s="100">
        <v>1094</v>
      </c>
      <c r="D1202" s="205" t="s">
        <v>1536</v>
      </c>
      <c r="E1202" s="98" t="s">
        <v>28</v>
      </c>
      <c r="F1202" s="109" t="s">
        <v>1539</v>
      </c>
      <c r="G1202" s="98" t="s">
        <v>141</v>
      </c>
      <c r="H1202" s="200">
        <v>0.05</v>
      </c>
      <c r="I1202" s="268" t="s">
        <v>3564</v>
      </c>
    </row>
    <row r="1203" spans="1:9" ht="13.5">
      <c r="A1203">
        <v>1</v>
      </c>
      <c r="B1203" s="129"/>
      <c r="C1203" s="100">
        <v>1095</v>
      </c>
      <c r="D1203" s="205" t="s">
        <v>1536</v>
      </c>
      <c r="E1203" s="98" t="s">
        <v>28</v>
      </c>
      <c r="F1203" s="109" t="s">
        <v>1540</v>
      </c>
      <c r="G1203" s="98" t="s">
        <v>141</v>
      </c>
      <c r="H1203" s="200">
        <v>0.12</v>
      </c>
      <c r="I1203" s="268" t="s">
        <v>3565</v>
      </c>
    </row>
    <row r="1204" spans="1:9" ht="13.5">
      <c r="A1204">
        <v>1</v>
      </c>
      <c r="B1204" s="129"/>
      <c r="C1204" s="100">
        <v>1096</v>
      </c>
      <c r="D1204" s="205" t="s">
        <v>1536</v>
      </c>
      <c r="E1204" s="98" t="s">
        <v>28</v>
      </c>
      <c r="F1204" s="109" t="s">
        <v>1541</v>
      </c>
      <c r="G1204" s="98" t="s">
        <v>141</v>
      </c>
      <c r="H1204" s="200">
        <v>0.14000000000000001</v>
      </c>
      <c r="I1204" s="268" t="s">
        <v>3566</v>
      </c>
    </row>
    <row r="1205" spans="1:9" ht="13.5">
      <c r="A1205">
        <v>1</v>
      </c>
      <c r="B1205" s="129"/>
      <c r="C1205" s="100">
        <v>1097</v>
      </c>
      <c r="D1205" s="205" t="s">
        <v>1536</v>
      </c>
      <c r="E1205" s="98" t="s">
        <v>28</v>
      </c>
      <c r="F1205" s="109" t="s">
        <v>1542</v>
      </c>
      <c r="G1205" s="98" t="s">
        <v>141</v>
      </c>
      <c r="H1205" s="200">
        <v>0.17</v>
      </c>
      <c r="I1205" s="268" t="s">
        <v>3567</v>
      </c>
    </row>
    <row r="1206" spans="1:9" ht="13.5">
      <c r="A1206">
        <v>1</v>
      </c>
      <c r="B1206" s="129"/>
      <c r="C1206" s="100">
        <v>1098</v>
      </c>
      <c r="D1206" s="205" t="s">
        <v>1536</v>
      </c>
      <c r="E1206" s="98" t="s">
        <v>28</v>
      </c>
      <c r="F1206" s="109" t="s">
        <v>1543</v>
      </c>
      <c r="G1206" s="98" t="s">
        <v>141</v>
      </c>
      <c r="H1206" s="200">
        <v>0.22</v>
      </c>
      <c r="I1206" s="268" t="s">
        <v>3568</v>
      </c>
    </row>
    <row r="1207" spans="1:9" ht="13.5">
      <c r="A1207">
        <v>1</v>
      </c>
      <c r="B1207" s="129"/>
      <c r="C1207" s="100">
        <v>1099</v>
      </c>
      <c r="D1207" s="205" t="s">
        <v>1536</v>
      </c>
      <c r="E1207" s="98" t="s">
        <v>28</v>
      </c>
      <c r="F1207" s="109" t="s">
        <v>1544</v>
      </c>
      <c r="G1207" s="98" t="s">
        <v>141</v>
      </c>
      <c r="H1207" s="200">
        <v>0.2</v>
      </c>
      <c r="I1207" s="268" t="s">
        <v>3569</v>
      </c>
    </row>
    <row r="1208" spans="1:9" ht="13.5">
      <c r="A1208">
        <v>1</v>
      </c>
      <c r="B1208" s="129"/>
      <c r="C1208" s="100">
        <v>1100</v>
      </c>
      <c r="D1208" s="205" t="s">
        <v>1536</v>
      </c>
      <c r="E1208" s="98" t="s">
        <v>28</v>
      </c>
      <c r="F1208" s="109" t="s">
        <v>1545</v>
      </c>
      <c r="G1208" s="98" t="s">
        <v>141</v>
      </c>
      <c r="H1208" s="200">
        <v>0.34</v>
      </c>
      <c r="I1208" s="268" t="s">
        <v>3570</v>
      </c>
    </row>
    <row r="1209" spans="1:9" ht="13.5">
      <c r="A1209">
        <v>1</v>
      </c>
      <c r="B1209" s="129"/>
      <c r="C1209" s="100">
        <v>1101</v>
      </c>
      <c r="D1209" s="205" t="s">
        <v>1536</v>
      </c>
      <c r="E1209" s="98" t="s">
        <v>28</v>
      </c>
      <c r="F1209" s="206" t="s">
        <v>1546</v>
      </c>
      <c r="G1209" s="98" t="s">
        <v>141</v>
      </c>
      <c r="H1209" s="200">
        <v>0.37</v>
      </c>
      <c r="I1209" s="268" t="s">
        <v>3571</v>
      </c>
    </row>
    <row r="1210" spans="1:9" ht="26.25">
      <c r="A1210">
        <v>1</v>
      </c>
      <c r="B1210" s="129"/>
      <c r="C1210" s="100">
        <v>1102</v>
      </c>
      <c r="D1210" s="206" t="s">
        <v>1547</v>
      </c>
      <c r="E1210" s="98" t="s">
        <v>28</v>
      </c>
      <c r="F1210" s="206" t="s">
        <v>1548</v>
      </c>
      <c r="G1210" s="98" t="s">
        <v>141</v>
      </c>
      <c r="H1210" s="200">
        <v>0.11</v>
      </c>
      <c r="I1210" s="268" t="s">
        <v>3572</v>
      </c>
    </row>
    <row r="1211" spans="1:9" ht="26.25">
      <c r="A1211">
        <v>1</v>
      </c>
      <c r="B1211" s="129"/>
      <c r="C1211" s="100">
        <v>1103</v>
      </c>
      <c r="D1211" s="206" t="s">
        <v>1547</v>
      </c>
      <c r="E1211" s="98" t="s">
        <v>28</v>
      </c>
      <c r="F1211" s="206" t="s">
        <v>1549</v>
      </c>
      <c r="G1211" s="98" t="s">
        <v>141</v>
      </c>
      <c r="H1211" s="200">
        <v>0.13</v>
      </c>
      <c r="I1211" s="268" t="s">
        <v>3573</v>
      </c>
    </row>
    <row r="1212" spans="1:9" ht="26.25">
      <c r="A1212">
        <v>1</v>
      </c>
      <c r="B1212" s="129"/>
      <c r="C1212" s="100">
        <v>1104</v>
      </c>
      <c r="D1212" s="206" t="s">
        <v>1547</v>
      </c>
      <c r="E1212" s="98" t="s">
        <v>28</v>
      </c>
      <c r="F1212" s="206" t="s">
        <v>1550</v>
      </c>
      <c r="G1212" s="98" t="s">
        <v>141</v>
      </c>
      <c r="H1212" s="200">
        <v>0.18</v>
      </c>
      <c r="I1212" s="268" t="s">
        <v>3574</v>
      </c>
    </row>
    <row r="1213" spans="1:9" ht="13.5">
      <c r="A1213">
        <v>1</v>
      </c>
      <c r="B1213" s="129"/>
      <c r="C1213" s="100">
        <v>1105</v>
      </c>
      <c r="D1213" s="109" t="s">
        <v>1402</v>
      </c>
      <c r="E1213" s="98" t="s">
        <v>28</v>
      </c>
      <c r="F1213" s="109" t="s">
        <v>1551</v>
      </c>
      <c r="G1213" s="98" t="s">
        <v>141</v>
      </c>
      <c r="H1213" s="200">
        <v>0.03</v>
      </c>
      <c r="I1213" s="268" t="s">
        <v>3575</v>
      </c>
    </row>
    <row r="1214" spans="1:9" ht="13.5">
      <c r="A1214">
        <v>1</v>
      </c>
      <c r="B1214" s="129"/>
      <c r="C1214" s="100">
        <v>1106</v>
      </c>
      <c r="D1214" s="109" t="s">
        <v>1402</v>
      </c>
      <c r="E1214" s="98" t="s">
        <v>28</v>
      </c>
      <c r="F1214" s="109" t="s">
        <v>1552</v>
      </c>
      <c r="G1214" s="98" t="s">
        <v>141</v>
      </c>
      <c r="H1214" s="200">
        <v>0.05</v>
      </c>
      <c r="I1214" s="268" t="s">
        <v>3576</v>
      </c>
    </row>
    <row r="1215" spans="1:9" ht="13.5">
      <c r="A1215">
        <v>1</v>
      </c>
      <c r="B1215" s="129"/>
      <c r="C1215" s="100">
        <v>1107</v>
      </c>
      <c r="D1215" s="109" t="s">
        <v>1402</v>
      </c>
      <c r="E1215" s="98" t="s">
        <v>28</v>
      </c>
      <c r="F1215" s="109" t="s">
        <v>1553</v>
      </c>
      <c r="G1215" s="98" t="s">
        <v>141</v>
      </c>
      <c r="H1215" s="200">
        <v>0.11</v>
      </c>
      <c r="I1215" s="268" t="s">
        <v>3577</v>
      </c>
    </row>
    <row r="1216" spans="1:9" ht="13.5">
      <c r="A1216">
        <v>1</v>
      </c>
      <c r="B1216" s="129"/>
      <c r="C1216" s="100">
        <v>1108</v>
      </c>
      <c r="D1216" s="109" t="s">
        <v>1402</v>
      </c>
      <c r="E1216" s="98" t="s">
        <v>28</v>
      </c>
      <c r="F1216" s="109" t="s">
        <v>1554</v>
      </c>
      <c r="G1216" s="98" t="s">
        <v>141</v>
      </c>
      <c r="H1216" s="200">
        <v>0.24</v>
      </c>
      <c r="I1216" s="268" t="s">
        <v>3578</v>
      </c>
    </row>
    <row r="1217" spans="1:9" ht="13.5">
      <c r="A1217">
        <v>1</v>
      </c>
      <c r="B1217" s="129"/>
      <c r="C1217" s="100">
        <v>1109</v>
      </c>
      <c r="D1217" s="109" t="s">
        <v>1402</v>
      </c>
      <c r="E1217" s="98" t="s">
        <v>28</v>
      </c>
      <c r="F1217" s="109" t="s">
        <v>1555</v>
      </c>
      <c r="G1217" s="98" t="s">
        <v>141</v>
      </c>
      <c r="H1217" s="200">
        <v>0.47</v>
      </c>
      <c r="I1217" s="268" t="s">
        <v>3579</v>
      </c>
    </row>
    <row r="1218" spans="1:9" ht="13.5">
      <c r="A1218">
        <v>1</v>
      </c>
      <c r="B1218" s="129"/>
      <c r="C1218" s="100">
        <v>1110</v>
      </c>
      <c r="D1218" s="109" t="s">
        <v>1402</v>
      </c>
      <c r="E1218" s="98" t="s">
        <v>28</v>
      </c>
      <c r="F1218" s="109" t="s">
        <v>1556</v>
      </c>
      <c r="G1218" s="98" t="s">
        <v>141</v>
      </c>
      <c r="H1218" s="200">
        <v>0.69</v>
      </c>
      <c r="I1218" s="268" t="s">
        <v>3580</v>
      </c>
    </row>
    <row r="1219" spans="1:9" ht="13.5">
      <c r="A1219">
        <v>1</v>
      </c>
      <c r="B1219" s="129"/>
      <c r="C1219" s="100">
        <v>1111</v>
      </c>
      <c r="D1219" s="109" t="s">
        <v>1402</v>
      </c>
      <c r="E1219" s="98" t="s">
        <v>28</v>
      </c>
      <c r="F1219" s="109" t="s">
        <v>1557</v>
      </c>
      <c r="G1219" s="98" t="s">
        <v>141</v>
      </c>
      <c r="H1219" s="200">
        <v>0.03</v>
      </c>
      <c r="I1219" s="268" t="s">
        <v>3581</v>
      </c>
    </row>
    <row r="1220" spans="1:9" ht="13.5">
      <c r="A1220">
        <v>1</v>
      </c>
      <c r="B1220" s="129"/>
      <c r="C1220" s="100">
        <v>1112</v>
      </c>
      <c r="D1220" s="109" t="s">
        <v>1402</v>
      </c>
      <c r="E1220" s="98" t="s">
        <v>28</v>
      </c>
      <c r="F1220" s="109" t="s">
        <v>1558</v>
      </c>
      <c r="G1220" s="98" t="s">
        <v>141</v>
      </c>
      <c r="H1220" s="200">
        <v>0.05</v>
      </c>
      <c r="I1220" s="268" t="s">
        <v>3582</v>
      </c>
    </row>
    <row r="1221" spans="1:9" ht="13.5">
      <c r="A1221">
        <v>1</v>
      </c>
      <c r="B1221" s="129"/>
      <c r="C1221" s="100">
        <v>1113</v>
      </c>
      <c r="D1221" s="109" t="s">
        <v>1402</v>
      </c>
      <c r="E1221" s="98" t="s">
        <v>28</v>
      </c>
      <c r="F1221" s="109" t="s">
        <v>1559</v>
      </c>
      <c r="G1221" s="98" t="s">
        <v>141</v>
      </c>
      <c r="H1221" s="200">
        <v>0.11</v>
      </c>
      <c r="I1221" s="268" t="s">
        <v>3583</v>
      </c>
    </row>
    <row r="1222" spans="1:9" ht="13.5">
      <c r="A1222">
        <v>1</v>
      </c>
      <c r="B1222" s="129"/>
      <c r="C1222" s="100">
        <v>1114</v>
      </c>
      <c r="D1222" s="109" t="s">
        <v>1402</v>
      </c>
      <c r="E1222" s="98" t="s">
        <v>28</v>
      </c>
      <c r="F1222" s="109" t="s">
        <v>1560</v>
      </c>
      <c r="G1222" s="98" t="s">
        <v>141</v>
      </c>
      <c r="H1222" s="200">
        <v>0.28999999999999998</v>
      </c>
      <c r="I1222" s="268" t="s">
        <v>3584</v>
      </c>
    </row>
    <row r="1223" spans="1:9" ht="13.5">
      <c r="A1223">
        <v>1</v>
      </c>
      <c r="B1223" s="129"/>
      <c r="C1223" s="100">
        <v>1115</v>
      </c>
      <c r="D1223" s="109" t="s">
        <v>1402</v>
      </c>
      <c r="E1223" s="98" t="s">
        <v>28</v>
      </c>
      <c r="F1223" s="109" t="s">
        <v>1561</v>
      </c>
      <c r="G1223" s="98" t="s">
        <v>141</v>
      </c>
      <c r="H1223" s="200">
        <v>0.52</v>
      </c>
      <c r="I1223" s="268" t="s">
        <v>3585</v>
      </c>
    </row>
    <row r="1224" spans="1:9" ht="13.5">
      <c r="A1224">
        <v>1</v>
      </c>
      <c r="B1224" s="129"/>
      <c r="C1224" s="100">
        <v>1116</v>
      </c>
      <c r="D1224" s="109" t="s">
        <v>1402</v>
      </c>
      <c r="E1224" s="98" t="s">
        <v>28</v>
      </c>
      <c r="F1224" s="109" t="s">
        <v>1562</v>
      </c>
      <c r="G1224" s="98" t="s">
        <v>141</v>
      </c>
      <c r="H1224" s="200">
        <v>0.76</v>
      </c>
      <c r="I1224" s="268" t="s">
        <v>3586</v>
      </c>
    </row>
    <row r="1225" spans="1:9" ht="13.5">
      <c r="A1225">
        <v>1</v>
      </c>
      <c r="B1225" s="129"/>
      <c r="C1225" s="100">
        <v>1117</v>
      </c>
      <c r="D1225" s="109" t="s">
        <v>1404</v>
      </c>
      <c r="E1225" s="98" t="s">
        <v>28</v>
      </c>
      <c r="F1225" s="109" t="s">
        <v>1563</v>
      </c>
      <c r="G1225" s="98" t="s">
        <v>141</v>
      </c>
      <c r="H1225" s="200">
        <v>0.04</v>
      </c>
      <c r="I1225" s="268" t="s">
        <v>3587</v>
      </c>
    </row>
    <row r="1226" spans="1:9" ht="13.5">
      <c r="A1226">
        <v>1</v>
      </c>
      <c r="B1226" s="129"/>
      <c r="C1226" s="100">
        <v>1118</v>
      </c>
      <c r="D1226" s="109" t="s">
        <v>1404</v>
      </c>
      <c r="E1226" s="98" t="s">
        <v>28</v>
      </c>
      <c r="F1226" s="109" t="s">
        <v>1564</v>
      </c>
      <c r="G1226" s="98" t="s">
        <v>141</v>
      </c>
      <c r="H1226" s="200">
        <v>0.11</v>
      </c>
      <c r="I1226" s="268" t="s">
        <v>3588</v>
      </c>
    </row>
    <row r="1227" spans="1:9" ht="13.5">
      <c r="A1227">
        <v>1</v>
      </c>
      <c r="B1227" s="129"/>
      <c r="C1227" s="100">
        <v>1119</v>
      </c>
      <c r="D1227" s="109" t="s">
        <v>1404</v>
      </c>
      <c r="E1227" s="98" t="s">
        <v>28</v>
      </c>
      <c r="F1227" s="109" t="s">
        <v>1565</v>
      </c>
      <c r="G1227" s="98" t="s">
        <v>141</v>
      </c>
      <c r="H1227" s="200">
        <v>0.16</v>
      </c>
      <c r="I1227" s="268" t="s">
        <v>3589</v>
      </c>
    </row>
    <row r="1228" spans="1:9" ht="13.5">
      <c r="A1228">
        <v>1</v>
      </c>
      <c r="B1228" s="129"/>
      <c r="C1228" s="100">
        <v>1120</v>
      </c>
      <c r="D1228" s="109" t="s">
        <v>1404</v>
      </c>
      <c r="E1228" s="98" t="s">
        <v>28</v>
      </c>
      <c r="F1228" s="109" t="s">
        <v>1566</v>
      </c>
      <c r="G1228" s="98" t="s">
        <v>141</v>
      </c>
      <c r="H1228" s="200">
        <v>0.37</v>
      </c>
      <c r="I1228" s="268" t="s">
        <v>3590</v>
      </c>
    </row>
    <row r="1229" spans="1:9" ht="13.5">
      <c r="A1229">
        <v>1</v>
      </c>
      <c r="B1229" s="129"/>
      <c r="C1229" s="100">
        <v>1121</v>
      </c>
      <c r="D1229" s="109" t="s">
        <v>1404</v>
      </c>
      <c r="E1229" s="98" t="s">
        <v>28</v>
      </c>
      <c r="F1229" s="109" t="s">
        <v>1567</v>
      </c>
      <c r="G1229" s="98" t="s">
        <v>141</v>
      </c>
      <c r="H1229" s="200">
        <v>0.57999999999999996</v>
      </c>
      <c r="I1229" s="268" t="s">
        <v>3591</v>
      </c>
    </row>
    <row r="1230" spans="1:9" ht="13.5">
      <c r="A1230">
        <v>1</v>
      </c>
      <c r="B1230" s="129"/>
      <c r="C1230" s="100">
        <v>1122</v>
      </c>
      <c r="D1230" s="109" t="s">
        <v>1404</v>
      </c>
      <c r="E1230" s="98" t="s">
        <v>28</v>
      </c>
      <c r="F1230" s="109" t="s">
        <v>1568</v>
      </c>
      <c r="G1230" s="98" t="s">
        <v>141</v>
      </c>
      <c r="H1230" s="200">
        <v>1.05</v>
      </c>
      <c r="I1230" s="268" t="s">
        <v>3592</v>
      </c>
    </row>
    <row r="1231" spans="1:9" ht="26.25">
      <c r="A1231">
        <v>1</v>
      </c>
      <c r="B1231" s="129"/>
      <c r="C1231" s="100">
        <v>1123</v>
      </c>
      <c r="D1231" s="109" t="s">
        <v>1404</v>
      </c>
      <c r="E1231" s="98" t="s">
        <v>28</v>
      </c>
      <c r="F1231" s="109" t="s">
        <v>1569</v>
      </c>
      <c r="G1231" s="98" t="s">
        <v>141</v>
      </c>
      <c r="H1231" s="200" t="s">
        <v>312</v>
      </c>
      <c r="I1231" s="268" t="s">
        <v>3593</v>
      </c>
    </row>
    <row r="1232" spans="1:9" ht="26.25">
      <c r="A1232">
        <v>1</v>
      </c>
      <c r="B1232" s="129"/>
      <c r="C1232" s="100">
        <v>1124</v>
      </c>
      <c r="D1232" s="109" t="s">
        <v>1404</v>
      </c>
      <c r="E1232" s="98" t="s">
        <v>28</v>
      </c>
      <c r="F1232" s="109" t="s">
        <v>1570</v>
      </c>
      <c r="G1232" s="98" t="s">
        <v>141</v>
      </c>
      <c r="H1232" s="200">
        <v>0.13</v>
      </c>
      <c r="I1232" s="268" t="s">
        <v>3594</v>
      </c>
    </row>
    <row r="1233" spans="1:9" ht="26.25">
      <c r="A1233">
        <v>1</v>
      </c>
      <c r="B1233" s="129"/>
      <c r="C1233" s="100">
        <v>1125</v>
      </c>
      <c r="D1233" s="109" t="s">
        <v>1404</v>
      </c>
      <c r="E1233" s="98" t="s">
        <v>28</v>
      </c>
      <c r="F1233" s="109" t="s">
        <v>1571</v>
      </c>
      <c r="G1233" s="98" t="s">
        <v>141</v>
      </c>
      <c r="H1233" s="200">
        <v>7.0000000000000007E-2</v>
      </c>
      <c r="I1233" s="268" t="s">
        <v>3595</v>
      </c>
    </row>
    <row r="1234" spans="1:9" ht="26.25">
      <c r="A1234">
        <v>1</v>
      </c>
      <c r="B1234" s="129"/>
      <c r="C1234" s="100">
        <v>1126</v>
      </c>
      <c r="D1234" s="109" t="s">
        <v>1404</v>
      </c>
      <c r="E1234" s="98" t="s">
        <v>28</v>
      </c>
      <c r="F1234" s="109" t="s">
        <v>1572</v>
      </c>
      <c r="G1234" s="98" t="s">
        <v>141</v>
      </c>
      <c r="H1234" s="200">
        <v>0.17</v>
      </c>
      <c r="I1234" s="268" t="s">
        <v>3596</v>
      </c>
    </row>
    <row r="1235" spans="1:9" ht="26.25">
      <c r="A1235">
        <v>1</v>
      </c>
      <c r="B1235" s="129"/>
      <c r="C1235" s="100">
        <v>1127</v>
      </c>
      <c r="D1235" s="109" t="s">
        <v>1404</v>
      </c>
      <c r="E1235" s="98" t="s">
        <v>28</v>
      </c>
      <c r="F1235" s="109" t="s">
        <v>1573</v>
      </c>
      <c r="G1235" s="98" t="s">
        <v>141</v>
      </c>
      <c r="H1235" s="200">
        <v>0.11</v>
      </c>
      <c r="I1235" s="268" t="s">
        <v>3597</v>
      </c>
    </row>
    <row r="1236" spans="1:9" ht="26.25">
      <c r="A1236">
        <v>1</v>
      </c>
      <c r="B1236" s="129"/>
      <c r="C1236" s="100">
        <v>1128</v>
      </c>
      <c r="D1236" s="109" t="s">
        <v>1404</v>
      </c>
      <c r="E1236" s="98" t="s">
        <v>28</v>
      </c>
      <c r="F1236" s="109" t="s">
        <v>1574</v>
      </c>
      <c r="G1236" s="98" t="s">
        <v>141</v>
      </c>
      <c r="H1236" s="200">
        <v>0.12</v>
      </c>
      <c r="I1236" s="268" t="s">
        <v>3598</v>
      </c>
    </row>
    <row r="1237" spans="1:9" ht="26.25">
      <c r="A1237">
        <v>1</v>
      </c>
      <c r="B1237" s="129"/>
      <c r="C1237" s="100">
        <v>1129</v>
      </c>
      <c r="D1237" s="109" t="s">
        <v>1404</v>
      </c>
      <c r="E1237" s="98" t="s">
        <v>28</v>
      </c>
      <c r="F1237" s="109" t="s">
        <v>1575</v>
      </c>
      <c r="G1237" s="98" t="s">
        <v>141</v>
      </c>
      <c r="H1237" s="200">
        <v>0.54</v>
      </c>
      <c r="I1237" s="268" t="s">
        <v>3599</v>
      </c>
    </row>
    <row r="1238" spans="1:9" ht="26.25">
      <c r="A1238">
        <v>1</v>
      </c>
      <c r="B1238" s="129"/>
      <c r="C1238" s="100">
        <v>1130</v>
      </c>
      <c r="D1238" s="109" t="s">
        <v>1404</v>
      </c>
      <c r="E1238" s="98" t="s">
        <v>28</v>
      </c>
      <c r="F1238" s="109" t="s">
        <v>1576</v>
      </c>
      <c r="G1238" s="98" t="s">
        <v>141</v>
      </c>
      <c r="H1238" s="200">
        <v>0.24</v>
      </c>
      <c r="I1238" s="268" t="s">
        <v>3600</v>
      </c>
    </row>
    <row r="1239" spans="1:9" ht="26.25">
      <c r="A1239">
        <v>1</v>
      </c>
      <c r="B1239" s="129"/>
      <c r="C1239" s="100">
        <v>1131</v>
      </c>
      <c r="D1239" s="109" t="s">
        <v>1404</v>
      </c>
      <c r="E1239" s="98" t="s">
        <v>28</v>
      </c>
      <c r="F1239" s="109" t="s">
        <v>1577</v>
      </c>
      <c r="G1239" s="98" t="s">
        <v>141</v>
      </c>
      <c r="H1239" s="200">
        <v>0.26</v>
      </c>
      <c r="I1239" s="268" t="s">
        <v>3601</v>
      </c>
    </row>
    <row r="1240" spans="1:9" ht="26.25">
      <c r="A1240">
        <v>1</v>
      </c>
      <c r="B1240" s="129"/>
      <c r="C1240" s="100">
        <v>1132</v>
      </c>
      <c r="D1240" s="109" t="s">
        <v>1404</v>
      </c>
      <c r="E1240" s="98" t="s">
        <v>28</v>
      </c>
      <c r="F1240" s="109" t="s">
        <v>1578</v>
      </c>
      <c r="G1240" s="98" t="s">
        <v>141</v>
      </c>
      <c r="H1240" s="200">
        <v>0.5</v>
      </c>
      <c r="I1240" s="268" t="s">
        <v>3602</v>
      </c>
    </row>
    <row r="1241" spans="1:9" ht="26.25">
      <c r="A1241">
        <v>1</v>
      </c>
      <c r="B1241" s="129"/>
      <c r="C1241" s="100">
        <v>1133</v>
      </c>
      <c r="D1241" s="109" t="s">
        <v>1404</v>
      </c>
      <c r="E1241" s="98" t="s">
        <v>28</v>
      </c>
      <c r="F1241" s="109" t="s">
        <v>1579</v>
      </c>
      <c r="G1241" s="98" t="s">
        <v>141</v>
      </c>
      <c r="H1241" s="200">
        <v>0.68</v>
      </c>
      <c r="I1241" s="268" t="s">
        <v>3603</v>
      </c>
    </row>
    <row r="1242" spans="1:9" ht="26.25">
      <c r="A1242">
        <v>1</v>
      </c>
      <c r="B1242" s="129"/>
      <c r="C1242" s="100">
        <v>1134</v>
      </c>
      <c r="D1242" s="109" t="s">
        <v>1404</v>
      </c>
      <c r="E1242" s="98" t="s">
        <v>28</v>
      </c>
      <c r="F1242" s="109" t="s">
        <v>1580</v>
      </c>
      <c r="G1242" s="98" t="s">
        <v>141</v>
      </c>
      <c r="H1242" s="200">
        <v>1.03</v>
      </c>
      <c r="I1242" s="268" t="s">
        <v>3604</v>
      </c>
    </row>
    <row r="1243" spans="1:9" ht="26.25">
      <c r="A1243">
        <v>1</v>
      </c>
      <c r="B1243" s="129"/>
      <c r="C1243" s="100">
        <v>1135</v>
      </c>
      <c r="D1243" s="109" t="s">
        <v>1404</v>
      </c>
      <c r="E1243" s="98" t="s">
        <v>28</v>
      </c>
      <c r="F1243" s="109" t="s">
        <v>1581</v>
      </c>
      <c r="G1243" s="98" t="s">
        <v>141</v>
      </c>
      <c r="H1243" s="200">
        <v>1</v>
      </c>
      <c r="I1243" s="268" t="s">
        <v>3605</v>
      </c>
    </row>
    <row r="1244" spans="1:9" ht="13.5">
      <c r="A1244">
        <v>1</v>
      </c>
      <c r="B1244" s="129"/>
      <c r="C1244" s="100">
        <v>1136</v>
      </c>
      <c r="D1244" s="207" t="s">
        <v>1582</v>
      </c>
      <c r="E1244" s="98" t="s">
        <v>28</v>
      </c>
      <c r="F1244" s="206" t="s">
        <v>1564</v>
      </c>
      <c r="G1244" s="98" t="s">
        <v>141</v>
      </c>
      <c r="H1244" s="200">
        <v>0.27</v>
      </c>
      <c r="I1244" s="268" t="s">
        <v>3606</v>
      </c>
    </row>
    <row r="1245" spans="1:9" ht="13.5">
      <c r="A1245">
        <v>1</v>
      </c>
      <c r="B1245" s="129"/>
      <c r="C1245" s="100">
        <v>1137</v>
      </c>
      <c r="D1245" s="207" t="s">
        <v>1582</v>
      </c>
      <c r="E1245" s="98" t="s">
        <v>28</v>
      </c>
      <c r="F1245" s="206" t="s">
        <v>1565</v>
      </c>
      <c r="G1245" s="98" t="s">
        <v>141</v>
      </c>
      <c r="H1245" s="200">
        <v>0.39</v>
      </c>
      <c r="I1245" s="268" t="s">
        <v>3607</v>
      </c>
    </row>
    <row r="1246" spans="1:9" ht="13.5">
      <c r="A1246">
        <v>1</v>
      </c>
      <c r="B1246" s="129"/>
      <c r="C1246" s="100">
        <v>1138</v>
      </c>
      <c r="D1246" s="109" t="s">
        <v>1583</v>
      </c>
      <c r="E1246" s="98" t="s">
        <v>28</v>
      </c>
      <c r="F1246" s="109" t="s">
        <v>1563</v>
      </c>
      <c r="G1246" s="98" t="s">
        <v>141</v>
      </c>
      <c r="H1246" s="200">
        <v>1.4</v>
      </c>
      <c r="I1246" s="268" t="s">
        <v>3608</v>
      </c>
    </row>
    <row r="1247" spans="1:9" ht="13.5">
      <c r="A1247">
        <v>1</v>
      </c>
      <c r="B1247" s="129"/>
      <c r="C1247" s="100">
        <v>1139</v>
      </c>
      <c r="D1247" s="109" t="s">
        <v>1583</v>
      </c>
      <c r="E1247" s="98" t="s">
        <v>28</v>
      </c>
      <c r="F1247" s="109" t="s">
        <v>1564</v>
      </c>
      <c r="G1247" s="98" t="s">
        <v>141</v>
      </c>
      <c r="H1247" s="200">
        <v>1.55</v>
      </c>
      <c r="I1247" s="268" t="s">
        <v>3609</v>
      </c>
    </row>
    <row r="1248" spans="1:9" ht="13.5">
      <c r="A1248">
        <v>1</v>
      </c>
      <c r="B1248" s="129"/>
      <c r="C1248" s="100">
        <v>1140</v>
      </c>
      <c r="D1248" s="109" t="s">
        <v>1583</v>
      </c>
      <c r="E1248" s="98" t="s">
        <v>28</v>
      </c>
      <c r="F1248" s="109" t="s">
        <v>1565</v>
      </c>
      <c r="G1248" s="98" t="s">
        <v>141</v>
      </c>
      <c r="H1248" s="200">
        <v>1.3</v>
      </c>
      <c r="I1248" s="268" t="s">
        <v>3610</v>
      </c>
    </row>
    <row r="1249" spans="1:9" ht="13.5">
      <c r="A1249">
        <v>1</v>
      </c>
      <c r="B1249" s="129"/>
      <c r="C1249" s="100">
        <v>1141</v>
      </c>
      <c r="D1249" s="109" t="s">
        <v>1584</v>
      </c>
      <c r="E1249" s="98" t="s">
        <v>28</v>
      </c>
      <c r="F1249" s="109" t="s">
        <v>1563</v>
      </c>
      <c r="G1249" s="98" t="s">
        <v>141</v>
      </c>
      <c r="H1249" s="200">
        <v>0.02</v>
      </c>
      <c r="I1249" s="268" t="s">
        <v>3611</v>
      </c>
    </row>
    <row r="1250" spans="1:9" ht="13.5">
      <c r="A1250">
        <v>1</v>
      </c>
      <c r="B1250" s="129"/>
      <c r="C1250" s="100">
        <v>1142</v>
      </c>
      <c r="D1250" s="109" t="s">
        <v>1584</v>
      </c>
      <c r="E1250" s="98" t="s">
        <v>28</v>
      </c>
      <c r="F1250" s="109" t="s">
        <v>1564</v>
      </c>
      <c r="G1250" s="98" t="s">
        <v>141</v>
      </c>
      <c r="H1250" s="200">
        <v>0.03</v>
      </c>
      <c r="I1250" s="268" t="s">
        <v>3612</v>
      </c>
    </row>
    <row r="1251" spans="1:9" ht="13.5">
      <c r="A1251">
        <v>1</v>
      </c>
      <c r="B1251" s="129"/>
      <c r="C1251" s="100">
        <v>1143</v>
      </c>
      <c r="D1251" s="109" t="s">
        <v>1584</v>
      </c>
      <c r="E1251" s="98" t="s">
        <v>28</v>
      </c>
      <c r="F1251" s="109" t="s">
        <v>1565</v>
      </c>
      <c r="G1251" s="98" t="s">
        <v>141</v>
      </c>
      <c r="H1251" s="200">
        <v>0.06</v>
      </c>
      <c r="I1251" s="268" t="s">
        <v>3613</v>
      </c>
    </row>
    <row r="1252" spans="1:9" ht="13.5">
      <c r="A1252">
        <v>1</v>
      </c>
      <c r="B1252" s="129"/>
      <c r="C1252" s="100">
        <v>1144</v>
      </c>
      <c r="D1252" s="109" t="s">
        <v>1584</v>
      </c>
      <c r="E1252" s="98" t="s">
        <v>28</v>
      </c>
      <c r="F1252" s="109" t="s">
        <v>1566</v>
      </c>
      <c r="G1252" s="98" t="s">
        <v>141</v>
      </c>
      <c r="H1252" s="200">
        <v>0.17</v>
      </c>
      <c r="I1252" s="268" t="s">
        <v>3614</v>
      </c>
    </row>
    <row r="1253" spans="1:9" ht="13.5">
      <c r="A1253">
        <v>1</v>
      </c>
      <c r="B1253" s="129"/>
      <c r="C1253" s="100">
        <v>1145</v>
      </c>
      <c r="D1253" s="109" t="s">
        <v>1584</v>
      </c>
      <c r="E1253" s="98" t="s">
        <v>28</v>
      </c>
      <c r="F1253" s="109" t="s">
        <v>1567</v>
      </c>
      <c r="G1253" s="98" t="s">
        <v>141</v>
      </c>
      <c r="H1253" s="200">
        <v>0.14000000000000001</v>
      </c>
      <c r="I1253" s="268" t="s">
        <v>3615</v>
      </c>
    </row>
    <row r="1254" spans="1:9" ht="13.5">
      <c r="A1254">
        <v>1</v>
      </c>
      <c r="B1254" s="129"/>
      <c r="C1254" s="100">
        <v>1146</v>
      </c>
      <c r="D1254" s="109" t="s">
        <v>1584</v>
      </c>
      <c r="E1254" s="98" t="s">
        <v>28</v>
      </c>
      <c r="F1254" s="109" t="s">
        <v>1568</v>
      </c>
      <c r="G1254" s="98" t="s">
        <v>141</v>
      </c>
      <c r="H1254" s="200">
        <v>0.24</v>
      </c>
      <c r="I1254" s="268" t="s">
        <v>3616</v>
      </c>
    </row>
    <row r="1255" spans="1:9" ht="13.5">
      <c r="A1255">
        <v>1</v>
      </c>
      <c r="B1255" s="129"/>
      <c r="C1255" s="100">
        <v>1147</v>
      </c>
      <c r="D1255" s="109" t="s">
        <v>1585</v>
      </c>
      <c r="E1255" s="98" t="s">
        <v>28</v>
      </c>
      <c r="F1255" s="109" t="s">
        <v>1563</v>
      </c>
      <c r="G1255" s="98" t="s">
        <v>141</v>
      </c>
      <c r="H1255" s="200">
        <v>0.46</v>
      </c>
      <c r="I1255" s="268" t="s">
        <v>3617</v>
      </c>
    </row>
    <row r="1256" spans="1:9" ht="13.5">
      <c r="A1256">
        <v>1</v>
      </c>
      <c r="B1256" s="129"/>
      <c r="C1256" s="100">
        <v>1148</v>
      </c>
      <c r="D1256" s="109" t="s">
        <v>1585</v>
      </c>
      <c r="E1256" s="98" t="s">
        <v>28</v>
      </c>
      <c r="F1256" s="109" t="s">
        <v>1564</v>
      </c>
      <c r="G1256" s="98" t="s">
        <v>141</v>
      </c>
      <c r="H1256" s="200">
        <v>0.56000000000000005</v>
      </c>
      <c r="I1256" s="268" t="s">
        <v>3618</v>
      </c>
    </row>
    <row r="1257" spans="1:9" ht="13.5">
      <c r="A1257">
        <v>1</v>
      </c>
      <c r="B1257" s="129"/>
      <c r="C1257" s="100">
        <v>1149</v>
      </c>
      <c r="D1257" s="109" t="s">
        <v>1585</v>
      </c>
      <c r="E1257" s="98" t="s">
        <v>28</v>
      </c>
      <c r="F1257" s="109" t="s">
        <v>1565</v>
      </c>
      <c r="G1257" s="98" t="s">
        <v>141</v>
      </c>
      <c r="H1257" s="200">
        <v>0.76</v>
      </c>
      <c r="I1257" s="268" t="s">
        <v>3619</v>
      </c>
    </row>
    <row r="1258" spans="1:9" ht="13.5">
      <c r="A1258">
        <v>1</v>
      </c>
      <c r="B1258" s="129"/>
      <c r="C1258" s="100">
        <v>1150</v>
      </c>
      <c r="D1258" s="109" t="s">
        <v>1585</v>
      </c>
      <c r="E1258" s="98" t="s">
        <v>28</v>
      </c>
      <c r="F1258" s="109" t="s">
        <v>1566</v>
      </c>
      <c r="G1258" s="98" t="s">
        <v>141</v>
      </c>
      <c r="H1258" s="200">
        <v>2.17</v>
      </c>
      <c r="I1258" s="268" t="s">
        <v>3620</v>
      </c>
    </row>
    <row r="1259" spans="1:9" ht="13.5">
      <c r="A1259">
        <v>1</v>
      </c>
      <c r="B1259" s="129"/>
      <c r="C1259" s="100">
        <v>1151</v>
      </c>
      <c r="D1259" s="109" t="s">
        <v>1585</v>
      </c>
      <c r="E1259" s="98" t="s">
        <v>28</v>
      </c>
      <c r="F1259" s="109" t="s">
        <v>1567</v>
      </c>
      <c r="G1259" s="98" t="s">
        <v>141</v>
      </c>
      <c r="H1259" s="200">
        <v>3.03</v>
      </c>
      <c r="I1259" s="268" t="s">
        <v>3621</v>
      </c>
    </row>
    <row r="1260" spans="1:9" ht="13.5">
      <c r="A1260">
        <v>1</v>
      </c>
      <c r="B1260" s="129"/>
      <c r="C1260" s="100">
        <v>1152</v>
      </c>
      <c r="D1260" s="109" t="s">
        <v>1585</v>
      </c>
      <c r="E1260" s="98" t="s">
        <v>28</v>
      </c>
      <c r="F1260" s="109" t="s">
        <v>1568</v>
      </c>
      <c r="G1260" s="98" t="s">
        <v>141</v>
      </c>
      <c r="H1260" s="200">
        <v>5.07</v>
      </c>
      <c r="I1260" s="268" t="s">
        <v>3622</v>
      </c>
    </row>
    <row r="1261" spans="1:9" ht="13.5">
      <c r="A1261">
        <v>1</v>
      </c>
      <c r="B1261" s="129"/>
      <c r="C1261" s="100">
        <v>1153</v>
      </c>
      <c r="D1261" s="109" t="s">
        <v>1241</v>
      </c>
      <c r="E1261" s="98" t="s">
        <v>28</v>
      </c>
      <c r="F1261" s="109" t="s">
        <v>1563</v>
      </c>
      <c r="G1261" s="98" t="s">
        <v>141</v>
      </c>
      <c r="H1261" s="200">
        <v>0.03</v>
      </c>
      <c r="I1261" s="268" t="s">
        <v>3623</v>
      </c>
    </row>
    <row r="1262" spans="1:9" ht="13.5">
      <c r="A1262">
        <v>1</v>
      </c>
      <c r="B1262" s="129"/>
      <c r="C1262" s="100">
        <v>1154</v>
      </c>
      <c r="D1262" s="109" t="s">
        <v>1241</v>
      </c>
      <c r="E1262" s="98" t="s">
        <v>28</v>
      </c>
      <c r="F1262" s="109" t="s">
        <v>1564</v>
      </c>
      <c r="G1262" s="98" t="s">
        <v>141</v>
      </c>
      <c r="H1262" s="200">
        <v>0.04</v>
      </c>
      <c r="I1262" s="268" t="s">
        <v>3624</v>
      </c>
    </row>
    <row r="1263" spans="1:9" ht="13.5">
      <c r="A1263">
        <v>1</v>
      </c>
      <c r="B1263" s="129"/>
      <c r="C1263" s="100">
        <v>1155</v>
      </c>
      <c r="D1263" s="109" t="s">
        <v>1241</v>
      </c>
      <c r="E1263" s="98" t="s">
        <v>28</v>
      </c>
      <c r="F1263" s="109" t="s">
        <v>1565</v>
      </c>
      <c r="G1263" s="98" t="s">
        <v>141</v>
      </c>
      <c r="H1263" s="200">
        <v>7.0000000000000007E-2</v>
      </c>
      <c r="I1263" s="268" t="s">
        <v>3625</v>
      </c>
    </row>
    <row r="1264" spans="1:9" ht="13.5">
      <c r="A1264">
        <v>1</v>
      </c>
      <c r="B1264" s="129"/>
      <c r="C1264" s="100">
        <v>1156</v>
      </c>
      <c r="D1264" s="109" t="s">
        <v>1241</v>
      </c>
      <c r="E1264" s="98" t="s">
        <v>28</v>
      </c>
      <c r="F1264" s="109" t="s">
        <v>1566</v>
      </c>
      <c r="G1264" s="98" t="s">
        <v>141</v>
      </c>
      <c r="H1264" s="200">
        <v>0.17</v>
      </c>
      <c r="I1264" s="268" t="s">
        <v>3626</v>
      </c>
    </row>
    <row r="1265" spans="1:9" ht="13.5">
      <c r="A1265">
        <v>1</v>
      </c>
      <c r="B1265" s="129"/>
      <c r="C1265" s="100">
        <v>1157</v>
      </c>
      <c r="D1265" s="109" t="s">
        <v>1241</v>
      </c>
      <c r="E1265" s="98" t="s">
        <v>28</v>
      </c>
      <c r="F1265" s="109" t="s">
        <v>1567</v>
      </c>
      <c r="G1265" s="98" t="s">
        <v>141</v>
      </c>
      <c r="H1265" s="200">
        <v>0.36</v>
      </c>
      <c r="I1265" s="268" t="s">
        <v>3627</v>
      </c>
    </row>
    <row r="1266" spans="1:9" ht="13.5">
      <c r="A1266">
        <v>1</v>
      </c>
      <c r="B1266" s="129"/>
      <c r="C1266" s="100">
        <v>1158</v>
      </c>
      <c r="D1266" s="109" t="s">
        <v>1241</v>
      </c>
      <c r="E1266" s="98" t="s">
        <v>28</v>
      </c>
      <c r="F1266" s="109" t="s">
        <v>1568</v>
      </c>
      <c r="G1266" s="98" t="s">
        <v>141</v>
      </c>
      <c r="H1266" s="200">
        <v>0.46</v>
      </c>
      <c r="I1266" s="268" t="s">
        <v>3628</v>
      </c>
    </row>
    <row r="1267" spans="1:9" ht="13.5">
      <c r="A1267">
        <v>1</v>
      </c>
      <c r="B1267" s="129"/>
      <c r="C1267" s="100">
        <v>1159</v>
      </c>
      <c r="D1267" s="205" t="s">
        <v>1536</v>
      </c>
      <c r="E1267" s="98" t="s">
        <v>28</v>
      </c>
      <c r="F1267" s="109" t="s">
        <v>1537</v>
      </c>
      <c r="G1267" s="98" t="s">
        <v>141</v>
      </c>
      <c r="H1267" s="200">
        <v>7.0000000000000007E-2</v>
      </c>
      <c r="I1267" s="268" t="s">
        <v>3562</v>
      </c>
    </row>
    <row r="1268" spans="1:9" ht="13.5">
      <c r="A1268">
        <v>1</v>
      </c>
      <c r="B1268" s="129"/>
      <c r="C1268" s="100">
        <v>1160</v>
      </c>
      <c r="D1268" s="205" t="s">
        <v>1536</v>
      </c>
      <c r="E1268" s="98" t="s">
        <v>28</v>
      </c>
      <c r="F1268" s="109" t="s">
        <v>1538</v>
      </c>
      <c r="G1268" s="98" t="s">
        <v>141</v>
      </c>
      <c r="H1268" s="200">
        <v>7.0000000000000007E-2</v>
      </c>
      <c r="I1268" s="268" t="s">
        <v>3563</v>
      </c>
    </row>
    <row r="1269" spans="1:9" ht="13.5">
      <c r="A1269">
        <v>1</v>
      </c>
      <c r="B1269" s="129"/>
      <c r="C1269" s="100">
        <v>1161</v>
      </c>
      <c r="D1269" s="205" t="s">
        <v>1536</v>
      </c>
      <c r="E1269" s="98" t="s">
        <v>28</v>
      </c>
      <c r="F1269" s="109" t="s">
        <v>1539</v>
      </c>
      <c r="G1269" s="98" t="s">
        <v>141</v>
      </c>
      <c r="H1269" s="200">
        <v>7.0000000000000007E-2</v>
      </c>
      <c r="I1269" s="268" t="s">
        <v>3564</v>
      </c>
    </row>
    <row r="1270" spans="1:9" ht="13.5">
      <c r="A1270">
        <v>1</v>
      </c>
      <c r="B1270" s="129"/>
      <c r="C1270" s="100">
        <v>1162</v>
      </c>
      <c r="D1270" s="205" t="s">
        <v>1536</v>
      </c>
      <c r="E1270" s="98" t="s">
        <v>28</v>
      </c>
      <c r="F1270" s="109" t="s">
        <v>1540</v>
      </c>
      <c r="G1270" s="98" t="s">
        <v>141</v>
      </c>
      <c r="H1270" s="200">
        <v>0.24</v>
      </c>
      <c r="I1270" s="268" t="s">
        <v>3565</v>
      </c>
    </row>
    <row r="1271" spans="1:9" ht="13.5">
      <c r="A1271">
        <v>1</v>
      </c>
      <c r="B1271" s="129"/>
      <c r="C1271" s="100">
        <v>1163</v>
      </c>
      <c r="D1271" s="205" t="s">
        <v>1536</v>
      </c>
      <c r="E1271" s="98" t="s">
        <v>28</v>
      </c>
      <c r="F1271" s="109" t="s">
        <v>1543</v>
      </c>
      <c r="G1271" s="98" t="s">
        <v>141</v>
      </c>
      <c r="H1271" s="200">
        <v>0.16</v>
      </c>
      <c r="I1271" s="268" t="s">
        <v>3568</v>
      </c>
    </row>
    <row r="1272" spans="1:9" ht="13.5">
      <c r="A1272">
        <v>1</v>
      </c>
      <c r="B1272" s="129"/>
      <c r="C1272" s="100">
        <v>1164</v>
      </c>
      <c r="D1272" s="205" t="s">
        <v>1536</v>
      </c>
      <c r="E1272" s="98" t="s">
        <v>28</v>
      </c>
      <c r="F1272" s="109" t="s">
        <v>1586</v>
      </c>
      <c r="G1272" s="98" t="s">
        <v>141</v>
      </c>
      <c r="H1272" s="200">
        <v>0.17</v>
      </c>
      <c r="I1272" s="268" t="s">
        <v>3629</v>
      </c>
    </row>
    <row r="1273" spans="1:9" ht="13.5">
      <c r="A1273">
        <v>1</v>
      </c>
      <c r="B1273" s="129"/>
      <c r="C1273" s="100">
        <v>1165</v>
      </c>
      <c r="D1273" s="205" t="s">
        <v>1536</v>
      </c>
      <c r="E1273" s="98" t="s">
        <v>28</v>
      </c>
      <c r="F1273" s="109" t="s">
        <v>1545</v>
      </c>
      <c r="G1273" s="98" t="s">
        <v>141</v>
      </c>
      <c r="H1273" s="200">
        <v>0.34</v>
      </c>
      <c r="I1273" s="268" t="s">
        <v>3570</v>
      </c>
    </row>
    <row r="1274" spans="1:9" ht="13.5">
      <c r="A1274">
        <v>1</v>
      </c>
      <c r="B1274" s="129"/>
      <c r="C1274" s="100">
        <v>1166</v>
      </c>
      <c r="D1274" s="205" t="s">
        <v>1536</v>
      </c>
      <c r="E1274" s="98" t="s">
        <v>28</v>
      </c>
      <c r="F1274" s="206" t="s">
        <v>1546</v>
      </c>
      <c r="G1274" s="98" t="s">
        <v>141</v>
      </c>
      <c r="H1274" s="200">
        <v>0.3</v>
      </c>
      <c r="I1274" s="268" t="s">
        <v>3571</v>
      </c>
    </row>
    <row r="1275" spans="1:9" ht="13.5">
      <c r="A1275">
        <v>1</v>
      </c>
      <c r="B1275" s="129"/>
      <c r="C1275" s="100">
        <v>1167</v>
      </c>
      <c r="D1275" s="109" t="s">
        <v>1402</v>
      </c>
      <c r="E1275" s="98" t="s">
        <v>28</v>
      </c>
      <c r="F1275" s="109" t="s">
        <v>1551</v>
      </c>
      <c r="G1275" s="98" t="s">
        <v>141</v>
      </c>
      <c r="H1275" s="200">
        <v>0.06</v>
      </c>
      <c r="I1275" s="268" t="s">
        <v>3575</v>
      </c>
    </row>
    <row r="1276" spans="1:9" ht="13.5">
      <c r="A1276">
        <v>1</v>
      </c>
      <c r="B1276" s="129"/>
      <c r="C1276" s="100">
        <v>1168</v>
      </c>
      <c r="D1276" s="109" t="s">
        <v>1402</v>
      </c>
      <c r="E1276" s="98" t="s">
        <v>28</v>
      </c>
      <c r="F1276" s="109" t="s">
        <v>1552</v>
      </c>
      <c r="G1276" s="98" t="s">
        <v>141</v>
      </c>
      <c r="H1276" s="200">
        <v>0.11</v>
      </c>
      <c r="I1276" s="268" t="s">
        <v>3576</v>
      </c>
    </row>
    <row r="1277" spans="1:9" ht="13.5">
      <c r="A1277">
        <v>1</v>
      </c>
      <c r="B1277" s="129"/>
      <c r="C1277" s="100">
        <v>1169</v>
      </c>
      <c r="D1277" s="109" t="s">
        <v>1402</v>
      </c>
      <c r="E1277" s="98" t="s">
        <v>28</v>
      </c>
      <c r="F1277" s="109" t="s">
        <v>1553</v>
      </c>
      <c r="G1277" s="98" t="s">
        <v>141</v>
      </c>
      <c r="H1277" s="200">
        <v>0.17</v>
      </c>
      <c r="I1277" s="268" t="s">
        <v>3577</v>
      </c>
    </row>
    <row r="1278" spans="1:9" ht="13.5">
      <c r="A1278">
        <v>1</v>
      </c>
      <c r="B1278" s="129"/>
      <c r="C1278" s="100">
        <v>1170</v>
      </c>
      <c r="D1278" s="109" t="s">
        <v>1402</v>
      </c>
      <c r="E1278" s="98" t="s">
        <v>28</v>
      </c>
      <c r="F1278" s="109" t="s">
        <v>1554</v>
      </c>
      <c r="G1278" s="98" t="s">
        <v>141</v>
      </c>
      <c r="H1278" s="200">
        <v>0.44</v>
      </c>
      <c r="I1278" s="268" t="s">
        <v>3578</v>
      </c>
    </row>
    <row r="1279" spans="1:9" ht="13.5">
      <c r="A1279">
        <v>1</v>
      </c>
      <c r="B1279" s="129"/>
      <c r="C1279" s="100">
        <v>1171</v>
      </c>
      <c r="D1279" s="109" t="s">
        <v>1402</v>
      </c>
      <c r="E1279" s="98" t="s">
        <v>28</v>
      </c>
      <c r="F1279" s="109" t="s">
        <v>1555</v>
      </c>
      <c r="G1279" s="98" t="s">
        <v>141</v>
      </c>
      <c r="H1279" s="200">
        <v>0.31</v>
      </c>
      <c r="I1279" s="268" t="s">
        <v>3579</v>
      </c>
    </row>
    <row r="1280" spans="1:9" ht="13.5">
      <c r="A1280">
        <v>1</v>
      </c>
      <c r="B1280" s="129"/>
      <c r="C1280" s="100">
        <v>1172</v>
      </c>
      <c r="D1280" s="109" t="s">
        <v>1402</v>
      </c>
      <c r="E1280" s="98" t="s">
        <v>28</v>
      </c>
      <c r="F1280" s="109" t="s">
        <v>1556</v>
      </c>
      <c r="G1280" s="98" t="s">
        <v>141</v>
      </c>
      <c r="H1280" s="200">
        <v>0.84</v>
      </c>
      <c r="I1280" s="268" t="s">
        <v>3580</v>
      </c>
    </row>
    <row r="1281" spans="1:9" ht="13.5">
      <c r="A1281">
        <v>1</v>
      </c>
      <c r="B1281" s="129"/>
      <c r="C1281" s="100">
        <v>1173</v>
      </c>
      <c r="D1281" s="109" t="s">
        <v>1402</v>
      </c>
      <c r="E1281" s="98" t="s">
        <v>28</v>
      </c>
      <c r="F1281" s="109" t="s">
        <v>1557</v>
      </c>
      <c r="G1281" s="98" t="s">
        <v>141</v>
      </c>
      <c r="H1281" s="200">
        <v>0.06</v>
      </c>
      <c r="I1281" s="268" t="s">
        <v>3581</v>
      </c>
    </row>
    <row r="1282" spans="1:9" ht="13.5">
      <c r="A1282">
        <v>1</v>
      </c>
      <c r="B1282" s="129"/>
      <c r="C1282" s="100">
        <v>1174</v>
      </c>
      <c r="D1282" s="109" t="s">
        <v>1402</v>
      </c>
      <c r="E1282" s="98" t="s">
        <v>28</v>
      </c>
      <c r="F1282" s="109" t="s">
        <v>1558</v>
      </c>
      <c r="G1282" s="98" t="s">
        <v>141</v>
      </c>
      <c r="H1282" s="200">
        <v>0.96</v>
      </c>
      <c r="I1282" s="268" t="s">
        <v>3582</v>
      </c>
    </row>
    <row r="1283" spans="1:9" ht="13.5">
      <c r="A1283">
        <v>1</v>
      </c>
      <c r="B1283" s="129"/>
      <c r="C1283" s="100">
        <v>1175</v>
      </c>
      <c r="D1283" s="109" t="s">
        <v>1402</v>
      </c>
      <c r="E1283" s="98" t="s">
        <v>28</v>
      </c>
      <c r="F1283" s="109" t="s">
        <v>1559</v>
      </c>
      <c r="G1283" s="98" t="s">
        <v>141</v>
      </c>
      <c r="H1283" s="200">
        <v>0.18</v>
      </c>
      <c r="I1283" s="268" t="s">
        <v>3583</v>
      </c>
    </row>
    <row r="1284" spans="1:9" ht="13.5">
      <c r="A1284">
        <v>1</v>
      </c>
      <c r="B1284" s="129"/>
      <c r="C1284" s="100">
        <v>1176</v>
      </c>
      <c r="D1284" s="109" t="s">
        <v>1402</v>
      </c>
      <c r="E1284" s="98" t="s">
        <v>28</v>
      </c>
      <c r="F1284" s="109" t="s">
        <v>1560</v>
      </c>
      <c r="G1284" s="98" t="s">
        <v>141</v>
      </c>
      <c r="H1284" s="200">
        <v>0.52</v>
      </c>
      <c r="I1284" s="268" t="s">
        <v>3584</v>
      </c>
    </row>
    <row r="1285" spans="1:9" ht="13.5">
      <c r="A1285">
        <v>1</v>
      </c>
      <c r="B1285" s="129"/>
      <c r="C1285" s="100">
        <v>1177</v>
      </c>
      <c r="D1285" s="109" t="s">
        <v>1402</v>
      </c>
      <c r="E1285" s="98" t="s">
        <v>28</v>
      </c>
      <c r="F1285" s="109" t="s">
        <v>1561</v>
      </c>
      <c r="G1285" s="98" t="s">
        <v>141</v>
      </c>
      <c r="H1285" s="200">
        <v>0.76</v>
      </c>
      <c r="I1285" s="268" t="s">
        <v>3585</v>
      </c>
    </row>
    <row r="1286" spans="1:9" ht="13.5">
      <c r="A1286">
        <v>1</v>
      </c>
      <c r="B1286" s="129"/>
      <c r="C1286" s="100">
        <v>1178</v>
      </c>
      <c r="D1286" s="109" t="s">
        <v>1402</v>
      </c>
      <c r="E1286" s="98" t="s">
        <v>28</v>
      </c>
      <c r="F1286" s="109" t="s">
        <v>1562</v>
      </c>
      <c r="G1286" s="98" t="s">
        <v>141</v>
      </c>
      <c r="H1286" s="200">
        <v>1.28</v>
      </c>
      <c r="I1286" s="268" t="s">
        <v>3586</v>
      </c>
    </row>
    <row r="1287" spans="1:9" ht="13.5">
      <c r="A1287">
        <v>1</v>
      </c>
      <c r="B1287" s="129"/>
      <c r="C1287" s="100">
        <v>1179</v>
      </c>
      <c r="D1287" s="109" t="s">
        <v>1404</v>
      </c>
      <c r="E1287" s="98" t="s">
        <v>28</v>
      </c>
      <c r="F1287" s="109" t="s">
        <v>1563</v>
      </c>
      <c r="G1287" s="98" t="s">
        <v>141</v>
      </c>
      <c r="H1287" s="200">
        <v>0.09</v>
      </c>
      <c r="I1287" s="268" t="s">
        <v>3587</v>
      </c>
    </row>
    <row r="1288" spans="1:9" ht="13.5">
      <c r="A1288">
        <v>1</v>
      </c>
      <c r="B1288" s="129"/>
      <c r="C1288" s="100">
        <v>1180</v>
      </c>
      <c r="D1288" s="109" t="s">
        <v>1404</v>
      </c>
      <c r="E1288" s="98" t="s">
        <v>28</v>
      </c>
      <c r="F1288" s="109" t="s">
        <v>1564</v>
      </c>
      <c r="G1288" s="98" t="s">
        <v>141</v>
      </c>
      <c r="H1288" s="200">
        <v>0.15</v>
      </c>
      <c r="I1288" s="268" t="s">
        <v>3588</v>
      </c>
    </row>
    <row r="1289" spans="1:9" ht="13.5">
      <c r="A1289">
        <v>1</v>
      </c>
      <c r="B1289" s="129"/>
      <c r="C1289" s="100">
        <v>1181</v>
      </c>
      <c r="D1289" s="109" t="s">
        <v>1404</v>
      </c>
      <c r="E1289" s="98" t="s">
        <v>28</v>
      </c>
      <c r="F1289" s="109" t="s">
        <v>1565</v>
      </c>
      <c r="G1289" s="98" t="s">
        <v>141</v>
      </c>
      <c r="H1289" s="200">
        <v>0.18</v>
      </c>
      <c r="I1289" s="268" t="s">
        <v>3589</v>
      </c>
    </row>
    <row r="1290" spans="1:9" ht="13.5">
      <c r="A1290">
        <v>1</v>
      </c>
      <c r="B1290" s="129"/>
      <c r="C1290" s="100">
        <v>1182</v>
      </c>
      <c r="D1290" s="109" t="s">
        <v>1404</v>
      </c>
      <c r="E1290" s="98" t="s">
        <v>28</v>
      </c>
      <c r="F1290" s="109" t="s">
        <v>1567</v>
      </c>
      <c r="G1290" s="98" t="s">
        <v>141</v>
      </c>
      <c r="H1290" s="200">
        <v>0.49</v>
      </c>
      <c r="I1290" s="268" t="s">
        <v>3591</v>
      </c>
    </row>
    <row r="1291" spans="1:9" ht="13.5">
      <c r="A1291">
        <v>1</v>
      </c>
      <c r="B1291" s="129"/>
      <c r="C1291" s="100">
        <v>1183</v>
      </c>
      <c r="D1291" s="109" t="s">
        <v>1404</v>
      </c>
      <c r="E1291" s="98" t="s">
        <v>28</v>
      </c>
      <c r="F1291" s="109" t="s">
        <v>1568</v>
      </c>
      <c r="G1291" s="98" t="s">
        <v>141</v>
      </c>
      <c r="H1291" s="200">
        <v>0.8</v>
      </c>
      <c r="I1291" s="268" t="s">
        <v>3592</v>
      </c>
    </row>
    <row r="1292" spans="1:9" ht="26.25">
      <c r="A1292">
        <v>1</v>
      </c>
      <c r="B1292" s="129"/>
      <c r="C1292" s="100">
        <v>1184</v>
      </c>
      <c r="D1292" s="109" t="s">
        <v>1404</v>
      </c>
      <c r="E1292" s="98" t="s">
        <v>28</v>
      </c>
      <c r="F1292" s="109" t="s">
        <v>1569</v>
      </c>
      <c r="G1292" s="98" t="s">
        <v>141</v>
      </c>
      <c r="H1292" s="200">
        <v>0.14000000000000001</v>
      </c>
      <c r="I1292" s="268" t="s">
        <v>3593</v>
      </c>
    </row>
    <row r="1293" spans="1:9" ht="26.25">
      <c r="A1293">
        <v>1</v>
      </c>
      <c r="B1293" s="129"/>
      <c r="C1293" s="100">
        <v>1185</v>
      </c>
      <c r="D1293" s="109" t="s">
        <v>1404</v>
      </c>
      <c r="E1293" s="98" t="s">
        <v>28</v>
      </c>
      <c r="F1293" s="109" t="s">
        <v>1570</v>
      </c>
      <c r="G1293" s="98" t="s">
        <v>141</v>
      </c>
      <c r="H1293" s="200">
        <v>0.11</v>
      </c>
      <c r="I1293" s="268" t="s">
        <v>3594</v>
      </c>
    </row>
    <row r="1294" spans="1:9" ht="26.25">
      <c r="A1294">
        <v>1</v>
      </c>
      <c r="B1294" s="129"/>
      <c r="C1294" s="100">
        <v>1186</v>
      </c>
      <c r="D1294" s="109" t="s">
        <v>1404</v>
      </c>
      <c r="E1294" s="98" t="s">
        <v>28</v>
      </c>
      <c r="F1294" s="109" t="s">
        <v>1571</v>
      </c>
      <c r="G1294" s="98" t="s">
        <v>141</v>
      </c>
      <c r="H1294" s="200">
        <v>0.19</v>
      </c>
      <c r="I1294" s="268" t="s">
        <v>3595</v>
      </c>
    </row>
    <row r="1295" spans="1:9" ht="26.25">
      <c r="A1295">
        <v>1</v>
      </c>
      <c r="B1295" s="129"/>
      <c r="C1295" s="100">
        <v>1187</v>
      </c>
      <c r="D1295" s="109" t="s">
        <v>1404</v>
      </c>
      <c r="E1295" s="98" t="s">
        <v>28</v>
      </c>
      <c r="F1295" s="109" t="s">
        <v>1572</v>
      </c>
      <c r="G1295" s="98" t="s">
        <v>141</v>
      </c>
      <c r="H1295" s="200">
        <v>0.2</v>
      </c>
      <c r="I1295" s="268" t="s">
        <v>3596</v>
      </c>
    </row>
    <row r="1296" spans="1:9" ht="26.25">
      <c r="A1296">
        <v>1</v>
      </c>
      <c r="B1296" s="129"/>
      <c r="C1296" s="100">
        <v>1188</v>
      </c>
      <c r="D1296" s="109" t="s">
        <v>1404</v>
      </c>
      <c r="E1296" s="98" t="s">
        <v>28</v>
      </c>
      <c r="F1296" s="109" t="s">
        <v>1573</v>
      </c>
      <c r="G1296" s="98" t="s">
        <v>141</v>
      </c>
      <c r="H1296" s="200">
        <v>0.17</v>
      </c>
      <c r="I1296" s="268" t="s">
        <v>3597</v>
      </c>
    </row>
    <row r="1297" spans="1:9" ht="26.25">
      <c r="A1297">
        <v>1</v>
      </c>
      <c r="B1297" s="129"/>
      <c r="C1297" s="100">
        <v>1189</v>
      </c>
      <c r="D1297" s="109" t="s">
        <v>1404</v>
      </c>
      <c r="E1297" s="98" t="s">
        <v>28</v>
      </c>
      <c r="F1297" s="109" t="s">
        <v>1575</v>
      </c>
      <c r="G1297" s="98" t="s">
        <v>141</v>
      </c>
      <c r="H1297" s="200">
        <v>0.5</v>
      </c>
      <c r="I1297" s="268" t="s">
        <v>3599</v>
      </c>
    </row>
    <row r="1298" spans="1:9" ht="26.25">
      <c r="A1298">
        <v>1</v>
      </c>
      <c r="B1298" s="129"/>
      <c r="C1298" s="100">
        <v>1190</v>
      </c>
      <c r="D1298" s="109" t="s">
        <v>1404</v>
      </c>
      <c r="E1298" s="98" t="s">
        <v>28</v>
      </c>
      <c r="F1298" s="109" t="s">
        <v>1577</v>
      </c>
      <c r="G1298" s="98" t="s">
        <v>141</v>
      </c>
      <c r="H1298" s="200">
        <v>0.5</v>
      </c>
      <c r="I1298" s="268" t="s">
        <v>3601</v>
      </c>
    </row>
    <row r="1299" spans="1:9" ht="26.25">
      <c r="A1299">
        <v>1</v>
      </c>
      <c r="B1299" s="129"/>
      <c r="C1299" s="100">
        <v>1191</v>
      </c>
      <c r="D1299" s="109" t="s">
        <v>1404</v>
      </c>
      <c r="E1299" s="98" t="s">
        <v>28</v>
      </c>
      <c r="F1299" s="109" t="s">
        <v>1580</v>
      </c>
      <c r="G1299" s="98" t="s">
        <v>141</v>
      </c>
      <c r="H1299" s="200">
        <v>0.56000000000000005</v>
      </c>
      <c r="I1299" s="268" t="s">
        <v>3604</v>
      </c>
    </row>
    <row r="1300" spans="1:9" ht="26.25">
      <c r="A1300">
        <v>1</v>
      </c>
      <c r="B1300" s="129"/>
      <c r="C1300" s="100">
        <v>1192</v>
      </c>
      <c r="D1300" s="109" t="s">
        <v>1404</v>
      </c>
      <c r="E1300" s="98" t="s">
        <v>28</v>
      </c>
      <c r="F1300" s="109" t="s">
        <v>1581</v>
      </c>
      <c r="G1300" s="98" t="s">
        <v>141</v>
      </c>
      <c r="H1300" s="200">
        <v>0.71</v>
      </c>
      <c r="I1300" s="268" t="s">
        <v>3605</v>
      </c>
    </row>
    <row r="1301" spans="1:9" ht="26.25">
      <c r="A1301">
        <v>1</v>
      </c>
      <c r="B1301" s="129"/>
      <c r="C1301" s="100">
        <v>1193</v>
      </c>
      <c r="D1301" s="109" t="s">
        <v>1273</v>
      </c>
      <c r="E1301" s="98" t="s">
        <v>28</v>
      </c>
      <c r="F1301" s="109" t="s">
        <v>1587</v>
      </c>
      <c r="G1301" s="98" t="s">
        <v>623</v>
      </c>
      <c r="H1301" s="200">
        <v>0.52</v>
      </c>
      <c r="I1301" s="268" t="s">
        <v>3630</v>
      </c>
    </row>
    <row r="1302" spans="1:9" ht="26.25">
      <c r="A1302">
        <v>1</v>
      </c>
      <c r="B1302" s="129"/>
      <c r="C1302" s="100">
        <v>1194</v>
      </c>
      <c r="D1302" s="109" t="s">
        <v>1273</v>
      </c>
      <c r="E1302" s="98" t="s">
        <v>28</v>
      </c>
      <c r="F1302" s="109" t="s">
        <v>1588</v>
      </c>
      <c r="G1302" s="98" t="s">
        <v>623</v>
      </c>
      <c r="H1302" s="200">
        <v>1.46</v>
      </c>
      <c r="I1302" s="268" t="s">
        <v>3631</v>
      </c>
    </row>
    <row r="1303" spans="1:9" ht="26.25">
      <c r="A1303">
        <v>1</v>
      </c>
      <c r="B1303" s="129"/>
      <c r="C1303" s="100">
        <v>1195</v>
      </c>
      <c r="D1303" s="109" t="s">
        <v>1273</v>
      </c>
      <c r="E1303" s="98" t="s">
        <v>28</v>
      </c>
      <c r="F1303" s="109" t="s">
        <v>1589</v>
      </c>
      <c r="G1303" s="98" t="s">
        <v>623</v>
      </c>
      <c r="H1303" s="200">
        <v>1.25</v>
      </c>
      <c r="I1303" s="268" t="s">
        <v>3632</v>
      </c>
    </row>
    <row r="1304" spans="1:9" ht="13.5">
      <c r="A1304">
        <v>1</v>
      </c>
      <c r="B1304" s="129"/>
      <c r="C1304" s="100">
        <v>1196</v>
      </c>
      <c r="D1304" s="109" t="s">
        <v>1584</v>
      </c>
      <c r="E1304" s="98" t="s">
        <v>28</v>
      </c>
      <c r="F1304" s="109" t="s">
        <v>1567</v>
      </c>
      <c r="G1304" s="98" t="s">
        <v>623</v>
      </c>
      <c r="H1304" s="200">
        <v>7.0000000000000007E-2</v>
      </c>
      <c r="I1304" s="268" t="s">
        <v>3615</v>
      </c>
    </row>
    <row r="1305" spans="1:9" ht="13.5">
      <c r="A1305">
        <v>1</v>
      </c>
      <c r="B1305" s="129"/>
      <c r="C1305" s="100">
        <v>1197</v>
      </c>
      <c r="D1305" s="109" t="s">
        <v>1584</v>
      </c>
      <c r="E1305" s="98" t="s">
        <v>28</v>
      </c>
      <c r="F1305" s="109" t="s">
        <v>1590</v>
      </c>
      <c r="G1305" s="98" t="s">
        <v>623</v>
      </c>
      <c r="H1305" s="200">
        <v>0.16</v>
      </c>
      <c r="I1305" s="268" t="s">
        <v>3633</v>
      </c>
    </row>
    <row r="1306" spans="1:9" ht="26.25">
      <c r="A1306">
        <v>1</v>
      </c>
      <c r="B1306" s="164"/>
      <c r="C1306" s="208"/>
      <c r="D1306" s="209" t="s">
        <v>1591</v>
      </c>
      <c r="E1306" s="210"/>
      <c r="F1306" s="210"/>
      <c r="G1306" s="210"/>
      <c r="H1306" s="211"/>
      <c r="I1306" s="271" t="s">
        <v>3634</v>
      </c>
    </row>
    <row r="1307" spans="1:9" ht="26.25">
      <c r="A1307">
        <v>1</v>
      </c>
      <c r="B1307" s="128" t="s">
        <v>1592</v>
      </c>
      <c r="C1307" s="90"/>
      <c r="D1307" s="101" t="s">
        <v>1593</v>
      </c>
      <c r="E1307" s="101"/>
      <c r="F1307" s="101"/>
      <c r="G1307" s="212"/>
      <c r="H1307" s="156"/>
      <c r="I1307" s="268" t="s">
        <v>3635</v>
      </c>
    </row>
    <row r="1308" spans="1:9" ht="26.25">
      <c r="A1308">
        <v>1</v>
      </c>
      <c r="C1308" s="100">
        <v>1198</v>
      </c>
      <c r="D1308" s="159" t="s">
        <v>1594</v>
      </c>
      <c r="E1308" s="113" t="s">
        <v>28</v>
      </c>
      <c r="F1308" s="108" t="s">
        <v>1595</v>
      </c>
      <c r="G1308" s="213" t="s">
        <v>810</v>
      </c>
      <c r="H1308" s="156">
        <v>358.33</v>
      </c>
      <c r="I1308" s="268" t="s">
        <v>3636</v>
      </c>
    </row>
    <row r="1309" spans="1:9" ht="26.25">
      <c r="A1309">
        <v>1</v>
      </c>
      <c r="B1309" s="129"/>
      <c r="C1309" s="100">
        <v>1199</v>
      </c>
      <c r="D1309" s="159" t="s">
        <v>1594</v>
      </c>
      <c r="E1309" s="113" t="s">
        <v>28</v>
      </c>
      <c r="F1309" s="108" t="s">
        <v>1596</v>
      </c>
      <c r="G1309" s="213" t="s">
        <v>810</v>
      </c>
      <c r="H1309" s="156">
        <v>345.83</v>
      </c>
      <c r="I1309" s="268" t="s">
        <v>3637</v>
      </c>
    </row>
    <row r="1310" spans="1:9" ht="26.25">
      <c r="A1310">
        <v>1</v>
      </c>
      <c r="B1310" s="129"/>
      <c r="C1310" s="100">
        <v>1200</v>
      </c>
      <c r="D1310" s="159" t="s">
        <v>1594</v>
      </c>
      <c r="E1310" s="113" t="s">
        <v>28</v>
      </c>
      <c r="F1310" s="108" t="s">
        <v>1597</v>
      </c>
      <c r="G1310" s="213" t="s">
        <v>1598</v>
      </c>
      <c r="H1310" s="156">
        <v>354.17</v>
      </c>
      <c r="I1310" s="268" t="s">
        <v>3638</v>
      </c>
    </row>
    <row r="1311" spans="1:9" ht="26.25">
      <c r="A1311">
        <v>1</v>
      </c>
      <c r="B1311" s="129"/>
      <c r="C1311" s="100">
        <v>1201</v>
      </c>
      <c r="D1311" s="159" t="s">
        <v>1594</v>
      </c>
      <c r="E1311" s="113" t="s">
        <v>28</v>
      </c>
      <c r="F1311" s="108" t="s">
        <v>1599</v>
      </c>
      <c r="G1311" s="213" t="s">
        <v>1598</v>
      </c>
      <c r="H1311" s="156">
        <v>529.16999999999996</v>
      </c>
      <c r="I1311" s="268" t="s">
        <v>3639</v>
      </c>
    </row>
    <row r="1312" spans="1:9" ht="26.25">
      <c r="A1312">
        <v>1</v>
      </c>
      <c r="B1312" s="129"/>
      <c r="C1312" s="100">
        <v>1202</v>
      </c>
      <c r="D1312" s="108" t="s">
        <v>1594</v>
      </c>
      <c r="E1312" s="98" t="s">
        <v>28</v>
      </c>
      <c r="F1312" s="108" t="s">
        <v>1600</v>
      </c>
      <c r="G1312" s="213" t="s">
        <v>1598</v>
      </c>
      <c r="H1312" s="156">
        <v>437.5</v>
      </c>
      <c r="I1312" s="268" t="s">
        <v>3640</v>
      </c>
    </row>
    <row r="1313" spans="1:9" ht="13.5">
      <c r="A1313">
        <v>1</v>
      </c>
      <c r="B1313" s="129"/>
      <c r="C1313" s="100">
        <v>1203</v>
      </c>
      <c r="D1313" s="93" t="s">
        <v>1594</v>
      </c>
      <c r="E1313" s="115" t="s">
        <v>28</v>
      </c>
      <c r="F1313" s="93" t="s">
        <v>1601</v>
      </c>
      <c r="G1313" s="213" t="s">
        <v>810</v>
      </c>
      <c r="H1313" s="156">
        <v>190.83</v>
      </c>
      <c r="I1313" s="268" t="s">
        <v>3641</v>
      </c>
    </row>
    <row r="1314" spans="1:9" ht="27">
      <c r="A1314">
        <v>1</v>
      </c>
      <c r="B1314" s="129"/>
      <c r="C1314" s="100">
        <v>1204</v>
      </c>
      <c r="D1314" s="159" t="s">
        <v>1594</v>
      </c>
      <c r="E1314" s="113" t="s">
        <v>28</v>
      </c>
      <c r="F1314" s="108" t="s">
        <v>1602</v>
      </c>
      <c r="G1314" s="213" t="s">
        <v>1603</v>
      </c>
      <c r="H1314" s="156">
        <v>399.2</v>
      </c>
      <c r="I1314" s="268" t="s">
        <v>3642</v>
      </c>
    </row>
    <row r="1315" spans="1:9" ht="27">
      <c r="A1315">
        <v>1</v>
      </c>
      <c r="B1315" s="129"/>
      <c r="C1315" s="100">
        <v>1205</v>
      </c>
      <c r="D1315" s="159" t="s">
        <v>1594</v>
      </c>
      <c r="E1315" s="113" t="s">
        <v>28</v>
      </c>
      <c r="F1315" s="108" t="s">
        <v>1604</v>
      </c>
      <c r="G1315" s="213" t="s">
        <v>1603</v>
      </c>
      <c r="H1315" s="156">
        <v>576</v>
      </c>
      <c r="I1315" s="268" t="s">
        <v>3643</v>
      </c>
    </row>
    <row r="1316" spans="1:9" ht="27">
      <c r="A1316">
        <v>1</v>
      </c>
      <c r="B1316" s="129"/>
      <c r="C1316" s="100">
        <v>1206</v>
      </c>
      <c r="D1316" s="159" t="s">
        <v>1594</v>
      </c>
      <c r="E1316" s="113" t="s">
        <v>28</v>
      </c>
      <c r="F1316" s="214" t="s">
        <v>1605</v>
      </c>
      <c r="G1316" s="215" t="s">
        <v>1606</v>
      </c>
      <c r="H1316" s="156">
        <v>292</v>
      </c>
      <c r="I1316" s="268" t="s">
        <v>3644</v>
      </c>
    </row>
    <row r="1317" spans="1:9" ht="27">
      <c r="A1317">
        <v>1</v>
      </c>
      <c r="B1317" s="129"/>
      <c r="C1317" s="100">
        <v>1207</v>
      </c>
      <c r="D1317" s="159" t="s">
        <v>1594</v>
      </c>
      <c r="E1317" s="113" t="s">
        <v>28</v>
      </c>
      <c r="F1317" s="214" t="s">
        <v>1607</v>
      </c>
      <c r="G1317" s="215" t="s">
        <v>1606</v>
      </c>
      <c r="H1317" s="156">
        <v>356</v>
      </c>
      <c r="I1317" s="268" t="s">
        <v>3645</v>
      </c>
    </row>
    <row r="1318" spans="1:9" ht="13.5">
      <c r="A1318">
        <v>1</v>
      </c>
      <c r="B1318" s="128" t="s">
        <v>1608</v>
      </c>
      <c r="C1318" s="202"/>
      <c r="D1318" s="101" t="s">
        <v>1609</v>
      </c>
      <c r="E1318" s="101"/>
      <c r="F1318" s="101"/>
      <c r="G1318" s="158"/>
      <c r="H1318" s="156"/>
      <c r="I1318" s="268" t="s">
        <v>3646</v>
      </c>
    </row>
    <row r="1319" spans="1:9" ht="13.5">
      <c r="A1319">
        <v>1</v>
      </c>
      <c r="C1319" s="100">
        <v>1208</v>
      </c>
      <c r="D1319" s="93" t="s">
        <v>1610</v>
      </c>
      <c r="E1319" s="98" t="s">
        <v>28</v>
      </c>
      <c r="F1319" s="93" t="s">
        <v>1611</v>
      </c>
      <c r="G1319" s="96" t="s">
        <v>1612</v>
      </c>
      <c r="H1319" s="156">
        <v>42.83</v>
      </c>
      <c r="I1319" s="268" t="s">
        <v>3647</v>
      </c>
    </row>
    <row r="1320" spans="1:9" ht="13.5">
      <c r="A1320">
        <v>1</v>
      </c>
      <c r="B1320" s="129"/>
      <c r="C1320" s="100">
        <v>1209</v>
      </c>
      <c r="D1320" s="93" t="s">
        <v>1610</v>
      </c>
      <c r="E1320" s="98" t="s">
        <v>28</v>
      </c>
      <c r="F1320" s="93" t="s">
        <v>1613</v>
      </c>
      <c r="G1320" s="96" t="s">
        <v>1612</v>
      </c>
      <c r="H1320" s="156">
        <v>47.42</v>
      </c>
      <c r="I1320" s="268" t="s">
        <v>3648</v>
      </c>
    </row>
    <row r="1321" spans="1:9" ht="13.5">
      <c r="A1321">
        <v>1</v>
      </c>
      <c r="B1321" s="129"/>
      <c r="C1321" s="100">
        <v>1210</v>
      </c>
      <c r="D1321" s="93" t="s">
        <v>1610</v>
      </c>
      <c r="E1321" s="98" t="s">
        <v>28</v>
      </c>
      <c r="F1321" s="93" t="s">
        <v>1614</v>
      </c>
      <c r="G1321" s="96" t="s">
        <v>1612</v>
      </c>
      <c r="H1321" s="156">
        <v>42.83</v>
      </c>
      <c r="I1321" s="268" t="s">
        <v>3649</v>
      </c>
    </row>
    <row r="1322" spans="1:9" ht="13.5">
      <c r="A1322">
        <v>1</v>
      </c>
      <c r="B1322" s="129"/>
      <c r="C1322" s="100">
        <v>1211</v>
      </c>
      <c r="D1322" s="93" t="s">
        <v>1610</v>
      </c>
      <c r="E1322" s="98" t="s">
        <v>28</v>
      </c>
      <c r="F1322" s="93" t="s">
        <v>1615</v>
      </c>
      <c r="G1322" s="96" t="s">
        <v>1612</v>
      </c>
      <c r="H1322" s="156">
        <v>53.33</v>
      </c>
      <c r="I1322" s="268" t="s">
        <v>3650</v>
      </c>
    </row>
    <row r="1323" spans="1:9" ht="13.5">
      <c r="A1323">
        <v>1</v>
      </c>
      <c r="B1323" s="129"/>
      <c r="C1323" s="100">
        <v>1212</v>
      </c>
      <c r="D1323" s="93" t="s">
        <v>1610</v>
      </c>
      <c r="E1323" s="98" t="s">
        <v>28</v>
      </c>
      <c r="F1323" s="93" t="s">
        <v>1616</v>
      </c>
      <c r="G1323" s="96" t="s">
        <v>1612</v>
      </c>
      <c r="H1323" s="156">
        <v>53.33</v>
      </c>
      <c r="I1323" s="268" t="s">
        <v>3651</v>
      </c>
    </row>
    <row r="1324" spans="1:9" ht="13.5">
      <c r="A1324">
        <v>1</v>
      </c>
      <c r="B1324" s="129"/>
      <c r="C1324" s="100">
        <v>1213</v>
      </c>
      <c r="D1324" s="93" t="s">
        <v>1610</v>
      </c>
      <c r="E1324" s="98" t="s">
        <v>28</v>
      </c>
      <c r="F1324" s="93" t="s">
        <v>1617</v>
      </c>
      <c r="G1324" s="96" t="s">
        <v>1612</v>
      </c>
      <c r="H1324" s="156">
        <v>26.58</v>
      </c>
      <c r="I1324" s="268" t="s">
        <v>3652</v>
      </c>
    </row>
    <row r="1325" spans="1:9" ht="13.5">
      <c r="A1325">
        <v>1</v>
      </c>
      <c r="B1325" s="129"/>
      <c r="C1325" s="100">
        <v>1214</v>
      </c>
      <c r="D1325" s="93" t="s">
        <v>1610</v>
      </c>
      <c r="E1325" s="98" t="s">
        <v>28</v>
      </c>
      <c r="F1325" s="93" t="s">
        <v>1618</v>
      </c>
      <c r="G1325" s="96" t="s">
        <v>1612</v>
      </c>
      <c r="H1325" s="156">
        <v>29.92</v>
      </c>
      <c r="I1325" s="268" t="s">
        <v>3653</v>
      </c>
    </row>
    <row r="1326" spans="1:9" ht="13.5">
      <c r="A1326">
        <v>1</v>
      </c>
      <c r="B1326" s="129"/>
      <c r="C1326" s="100">
        <v>1215</v>
      </c>
      <c r="D1326" s="93" t="s">
        <v>1610</v>
      </c>
      <c r="E1326" s="98" t="s">
        <v>28</v>
      </c>
      <c r="F1326" s="93" t="s">
        <v>1619</v>
      </c>
      <c r="G1326" s="96" t="s">
        <v>1612</v>
      </c>
      <c r="H1326" s="156">
        <v>30.42</v>
      </c>
      <c r="I1326" s="268" t="s">
        <v>3654</v>
      </c>
    </row>
    <row r="1327" spans="1:9" ht="13.5">
      <c r="A1327">
        <v>1</v>
      </c>
      <c r="B1327" s="129"/>
      <c r="C1327" s="100">
        <v>1216</v>
      </c>
      <c r="D1327" s="93" t="s">
        <v>1610</v>
      </c>
      <c r="E1327" s="98" t="s">
        <v>28</v>
      </c>
      <c r="F1327" s="93" t="s">
        <v>1620</v>
      </c>
      <c r="G1327" s="96" t="s">
        <v>1612</v>
      </c>
      <c r="H1327" s="156">
        <v>35.25</v>
      </c>
      <c r="I1327" s="268" t="s">
        <v>3655</v>
      </c>
    </row>
    <row r="1328" spans="1:9" ht="13.5">
      <c r="A1328">
        <v>1</v>
      </c>
      <c r="B1328" s="129"/>
      <c r="C1328" s="100">
        <v>1217</v>
      </c>
      <c r="D1328" s="93" t="s">
        <v>1610</v>
      </c>
      <c r="E1328" s="98" t="s">
        <v>28</v>
      </c>
      <c r="F1328" s="93" t="s">
        <v>1621</v>
      </c>
      <c r="G1328" s="96" t="s">
        <v>1612</v>
      </c>
      <c r="H1328" s="156">
        <v>36.83</v>
      </c>
      <c r="I1328" s="268" t="s">
        <v>3656</v>
      </c>
    </row>
    <row r="1329" spans="1:9" ht="13.5">
      <c r="A1329">
        <v>1</v>
      </c>
      <c r="B1329" s="129"/>
      <c r="C1329" s="100">
        <v>1218</v>
      </c>
      <c r="D1329" s="93" t="s">
        <v>1610</v>
      </c>
      <c r="E1329" s="98" t="s">
        <v>28</v>
      </c>
      <c r="F1329" s="93" t="s">
        <v>1622</v>
      </c>
      <c r="G1329" s="96" t="s">
        <v>1612</v>
      </c>
      <c r="H1329" s="156">
        <v>32.83</v>
      </c>
      <c r="I1329" s="268" t="s">
        <v>3657</v>
      </c>
    </row>
    <row r="1330" spans="1:9" ht="13.5">
      <c r="A1330">
        <v>1</v>
      </c>
      <c r="B1330" s="129"/>
      <c r="C1330" s="100">
        <v>1219</v>
      </c>
      <c r="D1330" s="93" t="s">
        <v>1610</v>
      </c>
      <c r="E1330" s="98" t="s">
        <v>28</v>
      </c>
      <c r="F1330" s="93" t="s">
        <v>1623</v>
      </c>
      <c r="G1330" s="96" t="s">
        <v>1612</v>
      </c>
      <c r="H1330" s="156">
        <v>36.17</v>
      </c>
      <c r="I1330" s="268" t="s">
        <v>3658</v>
      </c>
    </row>
    <row r="1331" spans="1:9" ht="13.5">
      <c r="A1331">
        <v>1</v>
      </c>
      <c r="B1331" s="129"/>
      <c r="C1331" s="100">
        <v>1220</v>
      </c>
      <c r="D1331" s="93" t="s">
        <v>1610</v>
      </c>
      <c r="E1331" s="98" t="s">
        <v>28</v>
      </c>
      <c r="F1331" s="93" t="s">
        <v>1624</v>
      </c>
      <c r="G1331" s="96" t="s">
        <v>1612</v>
      </c>
      <c r="H1331" s="156">
        <v>30.08</v>
      </c>
      <c r="I1331" s="268" t="s">
        <v>3659</v>
      </c>
    </row>
    <row r="1332" spans="1:9" ht="13.5">
      <c r="A1332">
        <v>1</v>
      </c>
      <c r="B1332" s="129"/>
      <c r="C1332" s="100">
        <v>1221</v>
      </c>
      <c r="D1332" s="159" t="s">
        <v>1625</v>
      </c>
      <c r="E1332" s="113" t="s">
        <v>28</v>
      </c>
      <c r="F1332" s="93" t="s">
        <v>1626</v>
      </c>
      <c r="G1332" s="96" t="s">
        <v>1612</v>
      </c>
      <c r="H1332" s="156">
        <v>29.17</v>
      </c>
      <c r="I1332" s="268" t="s">
        <v>3660</v>
      </c>
    </row>
    <row r="1333" spans="1:9" ht="13.5">
      <c r="A1333">
        <v>1</v>
      </c>
      <c r="B1333" s="129"/>
      <c r="C1333" s="100">
        <v>1222</v>
      </c>
      <c r="D1333" s="159" t="s">
        <v>1625</v>
      </c>
      <c r="E1333" s="113" t="s">
        <v>28</v>
      </c>
      <c r="F1333" s="93" t="s">
        <v>1627</v>
      </c>
      <c r="G1333" s="96" t="s">
        <v>1612</v>
      </c>
      <c r="H1333" s="156">
        <v>27.42</v>
      </c>
      <c r="I1333" s="268" t="s">
        <v>3661</v>
      </c>
    </row>
    <row r="1334" spans="1:9" ht="13.5">
      <c r="A1334">
        <v>1</v>
      </c>
      <c r="B1334" s="129"/>
      <c r="C1334" s="100">
        <v>1223</v>
      </c>
      <c r="D1334" s="159" t="s">
        <v>1625</v>
      </c>
      <c r="E1334" s="113" t="s">
        <v>28</v>
      </c>
      <c r="F1334" s="93" t="s">
        <v>1628</v>
      </c>
      <c r="G1334" s="96" t="s">
        <v>1612</v>
      </c>
      <c r="H1334" s="156">
        <v>33.25</v>
      </c>
      <c r="I1334" s="268" t="s">
        <v>3662</v>
      </c>
    </row>
    <row r="1335" spans="1:9" ht="13.5">
      <c r="A1335">
        <v>1</v>
      </c>
      <c r="B1335" s="129"/>
      <c r="C1335" s="100">
        <v>1224</v>
      </c>
      <c r="D1335" s="159" t="s">
        <v>1625</v>
      </c>
      <c r="E1335" s="113" t="s">
        <v>28</v>
      </c>
      <c r="F1335" s="93" t="s">
        <v>1629</v>
      </c>
      <c r="G1335" s="96" t="s">
        <v>1612</v>
      </c>
      <c r="H1335" s="156">
        <v>34.17</v>
      </c>
      <c r="I1335" s="268" t="s">
        <v>3663</v>
      </c>
    </row>
    <row r="1336" spans="1:9" ht="13.5">
      <c r="A1336">
        <v>1</v>
      </c>
      <c r="B1336" s="129"/>
      <c r="C1336" s="100">
        <v>1225</v>
      </c>
      <c r="D1336" s="159" t="s">
        <v>1625</v>
      </c>
      <c r="E1336" s="113" t="s">
        <v>28</v>
      </c>
      <c r="F1336" s="93" t="s">
        <v>1630</v>
      </c>
      <c r="G1336" s="96" t="s">
        <v>1612</v>
      </c>
      <c r="H1336" s="156">
        <v>26.58</v>
      </c>
      <c r="I1336" s="268" t="s">
        <v>3664</v>
      </c>
    </row>
    <row r="1337" spans="1:9" ht="13.5">
      <c r="A1337">
        <v>1</v>
      </c>
      <c r="B1337" s="129"/>
      <c r="C1337" s="100">
        <v>1226</v>
      </c>
      <c r="D1337" s="159" t="s">
        <v>1625</v>
      </c>
      <c r="E1337" s="113" t="s">
        <v>28</v>
      </c>
      <c r="F1337" s="93" t="s">
        <v>1631</v>
      </c>
      <c r="G1337" s="96" t="s">
        <v>1612</v>
      </c>
      <c r="H1337" s="156">
        <v>26.92</v>
      </c>
      <c r="I1337" s="268" t="s">
        <v>3665</v>
      </c>
    </row>
    <row r="1338" spans="1:9" ht="13.5">
      <c r="A1338">
        <v>1</v>
      </c>
      <c r="B1338" s="129"/>
      <c r="C1338" s="100">
        <v>1227</v>
      </c>
      <c r="D1338" s="159" t="s">
        <v>1625</v>
      </c>
      <c r="E1338" s="113" t="s">
        <v>28</v>
      </c>
      <c r="F1338" s="93" t="s">
        <v>1632</v>
      </c>
      <c r="G1338" s="96" t="s">
        <v>1612</v>
      </c>
      <c r="H1338" s="156">
        <v>27.58</v>
      </c>
      <c r="I1338" s="268" t="s">
        <v>3666</v>
      </c>
    </row>
    <row r="1339" spans="1:9" ht="13.5">
      <c r="A1339">
        <v>1</v>
      </c>
      <c r="B1339" s="129"/>
      <c r="C1339" s="100">
        <v>1228</v>
      </c>
      <c r="D1339" s="159" t="s">
        <v>1625</v>
      </c>
      <c r="E1339" s="113" t="s">
        <v>28</v>
      </c>
      <c r="F1339" s="93" t="s">
        <v>1633</v>
      </c>
      <c r="G1339" s="96" t="s">
        <v>1612</v>
      </c>
      <c r="H1339" s="156">
        <v>30.42</v>
      </c>
      <c r="I1339" s="268" t="s">
        <v>3667</v>
      </c>
    </row>
    <row r="1340" spans="1:9" ht="13.5">
      <c r="A1340">
        <v>1</v>
      </c>
      <c r="B1340" s="129"/>
      <c r="C1340" s="100">
        <v>1229</v>
      </c>
      <c r="D1340" s="159" t="s">
        <v>1625</v>
      </c>
      <c r="E1340" s="113" t="s">
        <v>28</v>
      </c>
      <c r="F1340" s="93" t="s">
        <v>1634</v>
      </c>
      <c r="G1340" s="213" t="s">
        <v>810</v>
      </c>
      <c r="H1340" s="156">
        <v>16.54</v>
      </c>
      <c r="I1340" s="268" t="s">
        <v>3668</v>
      </c>
    </row>
    <row r="1341" spans="1:9" ht="13.5">
      <c r="A1341">
        <v>1</v>
      </c>
      <c r="B1341" s="129"/>
      <c r="C1341" s="100">
        <v>1230</v>
      </c>
      <c r="D1341" s="159" t="s">
        <v>1625</v>
      </c>
      <c r="E1341" s="113" t="s">
        <v>28</v>
      </c>
      <c r="F1341" s="93" t="s">
        <v>1635</v>
      </c>
      <c r="G1341" s="213" t="s">
        <v>810</v>
      </c>
      <c r="H1341" s="156">
        <v>39.17</v>
      </c>
      <c r="I1341" s="268" t="s">
        <v>3669</v>
      </c>
    </row>
    <row r="1342" spans="1:9" ht="27">
      <c r="A1342">
        <v>1</v>
      </c>
      <c r="B1342" s="129"/>
      <c r="C1342" s="100">
        <v>1231</v>
      </c>
      <c r="D1342" s="159" t="s">
        <v>1625</v>
      </c>
      <c r="E1342" s="113" t="s">
        <v>28</v>
      </c>
      <c r="F1342" s="93" t="s">
        <v>1636</v>
      </c>
      <c r="G1342" s="96" t="s">
        <v>1637</v>
      </c>
      <c r="H1342" s="156">
        <v>123.42</v>
      </c>
      <c r="I1342" s="268" t="s">
        <v>3670</v>
      </c>
    </row>
    <row r="1343" spans="1:9" ht="27">
      <c r="A1343">
        <v>1</v>
      </c>
      <c r="B1343" s="129"/>
      <c r="C1343" s="100">
        <v>1232</v>
      </c>
      <c r="D1343" s="159" t="s">
        <v>1625</v>
      </c>
      <c r="E1343" s="113" t="s">
        <v>28</v>
      </c>
      <c r="F1343" s="93" t="s">
        <v>1638</v>
      </c>
      <c r="G1343" s="96" t="s">
        <v>1637</v>
      </c>
      <c r="H1343" s="156">
        <v>18.920000000000002</v>
      </c>
      <c r="I1343" s="268" t="s">
        <v>3671</v>
      </c>
    </row>
    <row r="1344" spans="1:9" ht="26.25">
      <c r="A1344">
        <v>1</v>
      </c>
      <c r="B1344" s="128" t="s">
        <v>1639</v>
      </c>
      <c r="C1344" s="202"/>
      <c r="D1344" s="101" t="s">
        <v>1640</v>
      </c>
      <c r="E1344" s="101"/>
      <c r="F1344" s="101"/>
      <c r="G1344" s="216"/>
      <c r="H1344" s="156"/>
      <c r="I1344" s="268" t="s">
        <v>3672</v>
      </c>
    </row>
    <row r="1345" spans="1:9" ht="13.5">
      <c r="A1345">
        <v>1</v>
      </c>
      <c r="C1345" s="100">
        <v>1233</v>
      </c>
      <c r="D1345" s="108" t="s">
        <v>1641</v>
      </c>
      <c r="E1345" s="98" t="s">
        <v>28</v>
      </c>
      <c r="F1345" s="108" t="s">
        <v>1642</v>
      </c>
      <c r="G1345" s="213" t="s">
        <v>1598</v>
      </c>
      <c r="H1345" s="156">
        <v>4</v>
      </c>
      <c r="I1345" s="268" t="s">
        <v>3673</v>
      </c>
    </row>
    <row r="1346" spans="1:9" ht="13.5">
      <c r="A1346">
        <v>1</v>
      </c>
      <c r="B1346" s="129"/>
      <c r="C1346" s="100">
        <v>1234</v>
      </c>
      <c r="D1346" s="108" t="s">
        <v>1641</v>
      </c>
      <c r="E1346" s="98" t="s">
        <v>28</v>
      </c>
      <c r="F1346" s="108" t="s">
        <v>1643</v>
      </c>
      <c r="G1346" s="213" t="s">
        <v>810</v>
      </c>
      <c r="H1346" s="156">
        <v>4.1500000000000004</v>
      </c>
      <c r="I1346" s="268" t="s">
        <v>3674</v>
      </c>
    </row>
    <row r="1347" spans="1:9" ht="13.5">
      <c r="A1347">
        <v>1</v>
      </c>
      <c r="B1347" s="129"/>
      <c r="C1347" s="100">
        <v>1235</v>
      </c>
      <c r="D1347" s="108" t="s">
        <v>1641</v>
      </c>
      <c r="E1347" s="98" t="s">
        <v>28</v>
      </c>
      <c r="F1347" s="108" t="s">
        <v>1642</v>
      </c>
      <c r="G1347" s="213" t="s">
        <v>810</v>
      </c>
      <c r="H1347" s="156">
        <v>4</v>
      </c>
      <c r="I1347" s="268" t="s">
        <v>3673</v>
      </c>
    </row>
    <row r="1348" spans="1:9" ht="26.25">
      <c r="A1348">
        <v>1</v>
      </c>
      <c r="B1348" s="128" t="s">
        <v>1644</v>
      </c>
      <c r="C1348" s="202"/>
      <c r="D1348" s="101" t="s">
        <v>1645</v>
      </c>
      <c r="E1348" s="101"/>
      <c r="F1348" s="101"/>
      <c r="G1348" s="158"/>
      <c r="H1348" s="156"/>
      <c r="I1348" s="268" t="s">
        <v>3675</v>
      </c>
    </row>
    <row r="1349" spans="1:9" ht="27">
      <c r="A1349">
        <v>1</v>
      </c>
      <c r="C1349" s="100">
        <v>1236</v>
      </c>
      <c r="D1349" s="93" t="s">
        <v>1585</v>
      </c>
      <c r="E1349" s="98" t="s">
        <v>28</v>
      </c>
      <c r="F1349" s="93" t="s">
        <v>1646</v>
      </c>
      <c r="G1349" s="96" t="s">
        <v>1647</v>
      </c>
      <c r="H1349" s="156">
        <v>2.08</v>
      </c>
      <c r="I1349" s="268" t="s">
        <v>3676</v>
      </c>
    </row>
    <row r="1350" spans="1:9" ht="27">
      <c r="A1350">
        <v>1</v>
      </c>
      <c r="B1350" s="129"/>
      <c r="C1350" s="100">
        <v>1237</v>
      </c>
      <c r="D1350" s="93" t="s">
        <v>1585</v>
      </c>
      <c r="E1350" s="98" t="s">
        <v>28</v>
      </c>
      <c r="F1350" s="93" t="s">
        <v>1648</v>
      </c>
      <c r="G1350" s="96" t="s">
        <v>1647</v>
      </c>
      <c r="H1350" s="156">
        <v>2.08</v>
      </c>
      <c r="I1350" s="268" t="s">
        <v>3677</v>
      </c>
    </row>
    <row r="1351" spans="1:9" ht="27">
      <c r="A1351">
        <v>1</v>
      </c>
      <c r="B1351" s="129"/>
      <c r="C1351" s="100">
        <v>1238</v>
      </c>
      <c r="D1351" s="93" t="s">
        <v>1585</v>
      </c>
      <c r="E1351" s="98" t="s">
        <v>28</v>
      </c>
      <c r="F1351" s="93" t="s">
        <v>1649</v>
      </c>
      <c r="G1351" s="96" t="s">
        <v>1647</v>
      </c>
      <c r="H1351" s="156">
        <v>2.72</v>
      </c>
      <c r="I1351" s="268" t="s">
        <v>3678</v>
      </c>
    </row>
    <row r="1352" spans="1:9" ht="27">
      <c r="A1352">
        <v>1</v>
      </c>
      <c r="B1352" s="129"/>
      <c r="C1352" s="100">
        <v>1239</v>
      </c>
      <c r="D1352" s="108" t="s">
        <v>1585</v>
      </c>
      <c r="E1352" s="98" t="s">
        <v>28</v>
      </c>
      <c r="F1352" s="108" t="s">
        <v>1650</v>
      </c>
      <c r="G1352" s="96" t="s">
        <v>1651</v>
      </c>
      <c r="H1352" s="156">
        <v>0.46</v>
      </c>
      <c r="I1352" s="268" t="s">
        <v>3679</v>
      </c>
    </row>
    <row r="1353" spans="1:9" ht="27">
      <c r="A1353">
        <v>1</v>
      </c>
      <c r="B1353" s="129"/>
      <c r="C1353" s="100">
        <v>1240</v>
      </c>
      <c r="D1353" s="93" t="s">
        <v>1585</v>
      </c>
      <c r="E1353" s="98" t="s">
        <v>28</v>
      </c>
      <c r="F1353" s="93" t="s">
        <v>1646</v>
      </c>
      <c r="G1353" s="96" t="s">
        <v>1652</v>
      </c>
      <c r="H1353" s="156">
        <v>3.75</v>
      </c>
      <c r="I1353" s="268" t="s">
        <v>3676</v>
      </c>
    </row>
    <row r="1354" spans="1:9" ht="27">
      <c r="A1354">
        <v>1</v>
      </c>
      <c r="B1354" s="129"/>
      <c r="C1354" s="100">
        <v>1241</v>
      </c>
      <c r="D1354" s="93" t="s">
        <v>1585</v>
      </c>
      <c r="E1354" s="98" t="s">
        <v>28</v>
      </c>
      <c r="F1354" s="93" t="s">
        <v>1653</v>
      </c>
      <c r="G1354" s="96" t="s">
        <v>1652</v>
      </c>
      <c r="H1354" s="156">
        <v>6.25</v>
      </c>
      <c r="I1354" s="268" t="s">
        <v>3680</v>
      </c>
    </row>
    <row r="1355" spans="1:9" ht="27">
      <c r="A1355">
        <v>1</v>
      </c>
      <c r="B1355" s="129"/>
      <c r="C1355" s="100">
        <v>1242</v>
      </c>
      <c r="D1355" s="93" t="s">
        <v>1654</v>
      </c>
      <c r="E1355" s="98" t="s">
        <v>28</v>
      </c>
      <c r="F1355" s="93" t="s">
        <v>1655</v>
      </c>
      <c r="G1355" s="96" t="s">
        <v>1652</v>
      </c>
      <c r="H1355" s="156">
        <v>3.5</v>
      </c>
      <c r="I1355" s="268" t="s">
        <v>3681</v>
      </c>
    </row>
    <row r="1356" spans="1:9" ht="26.25">
      <c r="A1356">
        <v>1</v>
      </c>
      <c r="B1356" s="128" t="s">
        <v>1656</v>
      </c>
      <c r="C1356" s="202"/>
      <c r="D1356" s="101" t="s">
        <v>1657</v>
      </c>
      <c r="E1356" s="101"/>
      <c r="F1356" s="101"/>
      <c r="G1356" s="158"/>
      <c r="H1356" s="156"/>
      <c r="I1356" s="268" t="s">
        <v>3682</v>
      </c>
    </row>
    <row r="1357" spans="1:9" ht="27">
      <c r="A1357">
        <v>1</v>
      </c>
      <c r="C1357" s="100">
        <v>1243</v>
      </c>
      <c r="D1357" s="93" t="s">
        <v>1658</v>
      </c>
      <c r="E1357" s="98" t="s">
        <v>40</v>
      </c>
      <c r="F1357" s="93" t="s">
        <v>1659</v>
      </c>
      <c r="G1357" s="96" t="s">
        <v>1660</v>
      </c>
      <c r="H1357" s="156">
        <v>1.08</v>
      </c>
      <c r="I1357" s="268" t="s">
        <v>3683</v>
      </c>
    </row>
    <row r="1358" spans="1:9" ht="27">
      <c r="A1358">
        <v>1</v>
      </c>
      <c r="B1358" s="129"/>
      <c r="C1358" s="100">
        <v>1244</v>
      </c>
      <c r="D1358" s="93" t="s">
        <v>1661</v>
      </c>
      <c r="E1358" s="98" t="s">
        <v>40</v>
      </c>
      <c r="F1358" s="93" t="s">
        <v>1662</v>
      </c>
      <c r="G1358" s="96" t="s">
        <v>1663</v>
      </c>
      <c r="H1358" s="156">
        <v>1.08</v>
      </c>
      <c r="I1358" s="268" t="s">
        <v>3684</v>
      </c>
    </row>
    <row r="1359" spans="1:9" ht="27">
      <c r="A1359">
        <v>1</v>
      </c>
      <c r="B1359" s="129"/>
      <c r="C1359" s="100">
        <v>1245</v>
      </c>
      <c r="D1359" s="93" t="s">
        <v>1661</v>
      </c>
      <c r="E1359" s="98" t="s">
        <v>40</v>
      </c>
      <c r="F1359" s="93" t="s">
        <v>1664</v>
      </c>
      <c r="G1359" s="96" t="s">
        <v>1663</v>
      </c>
      <c r="H1359" s="156">
        <v>1.75</v>
      </c>
      <c r="I1359" s="268" t="s">
        <v>3685</v>
      </c>
    </row>
    <row r="1360" spans="1:9" ht="27">
      <c r="A1360">
        <v>1</v>
      </c>
      <c r="B1360" s="129"/>
      <c r="C1360" s="100">
        <v>1246</v>
      </c>
      <c r="D1360" s="93" t="s">
        <v>1661</v>
      </c>
      <c r="E1360" s="98" t="s">
        <v>40</v>
      </c>
      <c r="F1360" s="93" t="s">
        <v>1665</v>
      </c>
      <c r="G1360" s="96" t="s">
        <v>1663</v>
      </c>
      <c r="H1360" s="156">
        <v>1.75</v>
      </c>
      <c r="I1360" s="268" t="s">
        <v>3686</v>
      </c>
    </row>
    <row r="1361" spans="1:9" ht="27">
      <c r="A1361">
        <v>1</v>
      </c>
      <c r="B1361" s="129"/>
      <c r="C1361" s="100">
        <v>1247</v>
      </c>
      <c r="D1361" s="93" t="s">
        <v>1661</v>
      </c>
      <c r="E1361" s="98" t="s">
        <v>40</v>
      </c>
      <c r="F1361" s="93" t="s">
        <v>1666</v>
      </c>
      <c r="G1361" s="96" t="s">
        <v>1663</v>
      </c>
      <c r="H1361" s="156">
        <v>2.33</v>
      </c>
      <c r="I1361" s="268" t="s">
        <v>3687</v>
      </c>
    </row>
    <row r="1362" spans="1:9" ht="27">
      <c r="A1362">
        <v>1</v>
      </c>
      <c r="B1362" s="129"/>
      <c r="C1362" s="100">
        <v>1248</v>
      </c>
      <c r="D1362" s="93" t="s">
        <v>1661</v>
      </c>
      <c r="E1362" s="98" t="s">
        <v>40</v>
      </c>
      <c r="F1362" s="93" t="s">
        <v>1667</v>
      </c>
      <c r="G1362" s="96" t="s">
        <v>1663</v>
      </c>
      <c r="H1362" s="156">
        <v>2.92</v>
      </c>
      <c r="I1362" s="268" t="s">
        <v>3688</v>
      </c>
    </row>
    <row r="1363" spans="1:9" ht="27">
      <c r="A1363">
        <v>1</v>
      </c>
      <c r="B1363" s="129"/>
      <c r="C1363" s="100">
        <v>1249</v>
      </c>
      <c r="D1363" s="93" t="s">
        <v>1661</v>
      </c>
      <c r="E1363" s="98" t="s">
        <v>40</v>
      </c>
      <c r="F1363" s="93" t="s">
        <v>1668</v>
      </c>
      <c r="G1363" s="96" t="s">
        <v>1663</v>
      </c>
      <c r="H1363" s="156">
        <v>2.42</v>
      </c>
      <c r="I1363" s="268" t="s">
        <v>3689</v>
      </c>
    </row>
    <row r="1364" spans="1:9" ht="25.5">
      <c r="A1364">
        <v>1</v>
      </c>
      <c r="B1364" s="128" t="s">
        <v>1669</v>
      </c>
      <c r="C1364" s="202"/>
      <c r="D1364" s="101" t="s">
        <v>1670</v>
      </c>
      <c r="E1364" s="101"/>
      <c r="F1364" s="101"/>
      <c r="G1364" s="158"/>
      <c r="H1364" s="123"/>
      <c r="I1364" s="268" t="s">
        <v>3690</v>
      </c>
    </row>
    <row r="1365" spans="1:9" ht="13.5">
      <c r="A1365">
        <v>1</v>
      </c>
      <c r="C1365" s="100">
        <v>1250</v>
      </c>
      <c r="D1365" s="108" t="s">
        <v>1585</v>
      </c>
      <c r="E1365" s="98" t="s">
        <v>28</v>
      </c>
      <c r="F1365" s="108" t="s">
        <v>1671</v>
      </c>
      <c r="G1365" s="96" t="s">
        <v>1598</v>
      </c>
      <c r="H1365" s="156">
        <v>1.5</v>
      </c>
      <c r="I1365" s="268" t="s">
        <v>3691</v>
      </c>
    </row>
    <row r="1366" spans="1:9" ht="13.5">
      <c r="A1366">
        <v>1</v>
      </c>
      <c r="B1366" s="129"/>
      <c r="C1366" s="195">
        <v>1251</v>
      </c>
      <c r="D1366" s="108" t="s">
        <v>1585</v>
      </c>
      <c r="E1366" s="98" t="s">
        <v>28</v>
      </c>
      <c r="F1366" s="108" t="s">
        <v>1672</v>
      </c>
      <c r="G1366" s="96" t="s">
        <v>1598</v>
      </c>
      <c r="H1366" s="156">
        <v>2</v>
      </c>
      <c r="I1366" s="268" t="s">
        <v>3692</v>
      </c>
    </row>
    <row r="1367" spans="1:9" ht="13.5">
      <c r="A1367">
        <v>1</v>
      </c>
      <c r="B1367" s="129"/>
      <c r="C1367" s="100">
        <v>1252</v>
      </c>
      <c r="D1367" s="108" t="s">
        <v>1585</v>
      </c>
      <c r="E1367" s="98" t="s">
        <v>28</v>
      </c>
      <c r="F1367" s="108" t="s">
        <v>1673</v>
      </c>
      <c r="G1367" s="96" t="s">
        <v>1598</v>
      </c>
      <c r="H1367" s="156">
        <v>2.92</v>
      </c>
      <c r="I1367" s="268" t="s">
        <v>3693</v>
      </c>
    </row>
    <row r="1368" spans="1:9" ht="13.5">
      <c r="A1368">
        <v>1</v>
      </c>
      <c r="B1368" s="129"/>
      <c r="C1368" s="100">
        <v>1253</v>
      </c>
      <c r="D1368" s="108" t="s">
        <v>1585</v>
      </c>
      <c r="E1368" s="98" t="s">
        <v>28</v>
      </c>
      <c r="F1368" s="108" t="s">
        <v>1674</v>
      </c>
      <c r="G1368" s="96" t="s">
        <v>1598</v>
      </c>
      <c r="H1368" s="156">
        <v>1.58</v>
      </c>
      <c r="I1368" s="268" t="s">
        <v>3694</v>
      </c>
    </row>
    <row r="1369" spans="1:9" ht="13.5">
      <c r="A1369">
        <v>1</v>
      </c>
      <c r="B1369" s="129"/>
      <c r="C1369" s="100">
        <v>1254</v>
      </c>
      <c r="D1369" s="108" t="s">
        <v>1585</v>
      </c>
      <c r="E1369" s="98" t="s">
        <v>28</v>
      </c>
      <c r="F1369" s="108" t="s">
        <v>1675</v>
      </c>
      <c r="G1369" s="96" t="s">
        <v>1598</v>
      </c>
      <c r="H1369" s="156">
        <v>2.08</v>
      </c>
      <c r="I1369" s="268" t="s">
        <v>3695</v>
      </c>
    </row>
    <row r="1370" spans="1:9" ht="13.5">
      <c r="A1370">
        <v>1</v>
      </c>
      <c r="B1370" s="129"/>
      <c r="C1370" s="100">
        <v>1255</v>
      </c>
      <c r="D1370" s="108" t="s">
        <v>1585</v>
      </c>
      <c r="E1370" s="98" t="s">
        <v>28</v>
      </c>
      <c r="F1370" s="108" t="s">
        <v>1676</v>
      </c>
      <c r="G1370" s="96" t="s">
        <v>1598</v>
      </c>
      <c r="H1370" s="156">
        <v>3.08</v>
      </c>
      <c r="I1370" s="268" t="s">
        <v>3696</v>
      </c>
    </row>
    <row r="1371" spans="1:9" ht="27">
      <c r="A1371">
        <v>1</v>
      </c>
      <c r="B1371" s="129"/>
      <c r="C1371" s="100">
        <v>1256</v>
      </c>
      <c r="D1371" s="108" t="s">
        <v>1585</v>
      </c>
      <c r="E1371" s="98" t="s">
        <v>28</v>
      </c>
      <c r="F1371" s="108" t="s">
        <v>1677</v>
      </c>
      <c r="G1371" s="96" t="s">
        <v>1651</v>
      </c>
      <c r="H1371" s="156">
        <v>2.25</v>
      </c>
      <c r="I1371" s="268" t="s">
        <v>3697</v>
      </c>
    </row>
    <row r="1372" spans="1:9" ht="27">
      <c r="A1372">
        <v>1</v>
      </c>
      <c r="B1372" s="129"/>
      <c r="C1372" s="100">
        <v>1257</v>
      </c>
      <c r="D1372" s="108" t="s">
        <v>1585</v>
      </c>
      <c r="E1372" s="98" t="s">
        <v>28</v>
      </c>
      <c r="F1372" s="108" t="s">
        <v>1672</v>
      </c>
      <c r="G1372" s="96" t="s">
        <v>1651</v>
      </c>
      <c r="H1372" s="156">
        <v>3.58</v>
      </c>
      <c r="I1372" s="268" t="s">
        <v>3692</v>
      </c>
    </row>
    <row r="1373" spans="1:9" ht="27">
      <c r="A1373">
        <v>1</v>
      </c>
      <c r="B1373" s="129"/>
      <c r="C1373" s="100">
        <v>1258</v>
      </c>
      <c r="D1373" s="108" t="s">
        <v>1585</v>
      </c>
      <c r="E1373" s="98" t="s">
        <v>28</v>
      </c>
      <c r="F1373" s="108" t="s">
        <v>1678</v>
      </c>
      <c r="G1373" s="96" t="s">
        <v>1651</v>
      </c>
      <c r="H1373" s="156">
        <v>4.92</v>
      </c>
      <c r="I1373" s="268" t="s">
        <v>3698</v>
      </c>
    </row>
    <row r="1374" spans="1:9" ht="27">
      <c r="A1374">
        <v>1</v>
      </c>
      <c r="B1374" s="129"/>
      <c r="C1374" s="100">
        <v>1259</v>
      </c>
      <c r="D1374" s="108" t="s">
        <v>1585</v>
      </c>
      <c r="E1374" s="98" t="s">
        <v>28</v>
      </c>
      <c r="F1374" s="108" t="s">
        <v>1679</v>
      </c>
      <c r="G1374" s="96" t="s">
        <v>1651</v>
      </c>
      <c r="H1374" s="156">
        <v>2.25</v>
      </c>
      <c r="I1374" s="268" t="s">
        <v>3699</v>
      </c>
    </row>
    <row r="1375" spans="1:9" ht="27">
      <c r="A1375">
        <v>1</v>
      </c>
      <c r="B1375" s="129"/>
      <c r="C1375" s="100">
        <v>1260</v>
      </c>
      <c r="D1375" s="108" t="s">
        <v>1585</v>
      </c>
      <c r="E1375" s="98" t="s">
        <v>28</v>
      </c>
      <c r="F1375" s="108" t="s">
        <v>1680</v>
      </c>
      <c r="G1375" s="96" t="s">
        <v>1651</v>
      </c>
      <c r="H1375" s="156">
        <v>3.58</v>
      </c>
      <c r="I1375" s="268" t="s">
        <v>3700</v>
      </c>
    </row>
    <row r="1376" spans="1:9" ht="27">
      <c r="A1376">
        <v>1</v>
      </c>
      <c r="B1376" s="129"/>
      <c r="C1376" s="100">
        <v>1261</v>
      </c>
      <c r="D1376" s="108" t="s">
        <v>1585</v>
      </c>
      <c r="E1376" s="98" t="s">
        <v>28</v>
      </c>
      <c r="F1376" s="108" t="s">
        <v>1681</v>
      </c>
      <c r="G1376" s="96" t="s">
        <v>1651</v>
      </c>
      <c r="H1376" s="156">
        <v>5.08</v>
      </c>
      <c r="I1376" s="268" t="s">
        <v>3701</v>
      </c>
    </row>
    <row r="1377" spans="1:9" ht="27">
      <c r="A1377">
        <v>1</v>
      </c>
      <c r="B1377" s="129"/>
      <c r="C1377" s="100">
        <v>1262</v>
      </c>
      <c r="D1377" s="108" t="s">
        <v>1585</v>
      </c>
      <c r="E1377" s="98" t="s">
        <v>28</v>
      </c>
      <c r="F1377" s="108" t="s">
        <v>1674</v>
      </c>
      <c r="G1377" s="96" t="s">
        <v>1651</v>
      </c>
      <c r="H1377" s="156">
        <v>2.42</v>
      </c>
      <c r="I1377" s="268" t="s">
        <v>3694</v>
      </c>
    </row>
    <row r="1378" spans="1:9" ht="27">
      <c r="A1378">
        <v>1</v>
      </c>
      <c r="B1378" s="129"/>
      <c r="C1378" s="100">
        <v>1263</v>
      </c>
      <c r="D1378" s="108" t="s">
        <v>1585</v>
      </c>
      <c r="E1378" s="98" t="s">
        <v>28</v>
      </c>
      <c r="F1378" s="108" t="s">
        <v>1675</v>
      </c>
      <c r="G1378" s="96" t="s">
        <v>1651</v>
      </c>
      <c r="H1378" s="156">
        <v>3.75</v>
      </c>
      <c r="I1378" s="268" t="s">
        <v>3695</v>
      </c>
    </row>
    <row r="1379" spans="1:9" ht="27">
      <c r="A1379">
        <v>1</v>
      </c>
      <c r="B1379" s="129"/>
      <c r="C1379" s="100">
        <v>1264</v>
      </c>
      <c r="D1379" s="108" t="s">
        <v>1585</v>
      </c>
      <c r="E1379" s="98" t="s">
        <v>28</v>
      </c>
      <c r="F1379" s="108" t="s">
        <v>1682</v>
      </c>
      <c r="G1379" s="96" t="s">
        <v>1651</v>
      </c>
      <c r="H1379" s="156">
        <v>4.92</v>
      </c>
      <c r="I1379" s="268" t="s">
        <v>3702</v>
      </c>
    </row>
    <row r="1380" spans="1:9" ht="13.5">
      <c r="A1380">
        <v>1</v>
      </c>
      <c r="B1380" s="128" t="s">
        <v>1683</v>
      </c>
      <c r="C1380" s="202"/>
      <c r="D1380" s="101" t="s">
        <v>1684</v>
      </c>
      <c r="E1380" s="101"/>
      <c r="F1380" s="101"/>
      <c r="G1380" s="158"/>
      <c r="H1380" s="156"/>
      <c r="I1380" s="268" t="s">
        <v>3703</v>
      </c>
    </row>
    <row r="1381" spans="1:9" ht="13.5">
      <c r="A1381">
        <v>1</v>
      </c>
      <c r="C1381" s="100">
        <v>1265</v>
      </c>
      <c r="D1381" s="108" t="s">
        <v>1685</v>
      </c>
      <c r="E1381" s="98" t="s">
        <v>28</v>
      </c>
      <c r="F1381" s="108" t="s">
        <v>1686</v>
      </c>
      <c r="G1381" s="96" t="s">
        <v>1598</v>
      </c>
      <c r="H1381" s="156">
        <v>1.21</v>
      </c>
      <c r="I1381" s="268" t="s">
        <v>3704</v>
      </c>
    </row>
    <row r="1382" spans="1:9" ht="13.5">
      <c r="A1382">
        <v>1</v>
      </c>
      <c r="B1382" s="129"/>
      <c r="C1382" s="100">
        <v>1266</v>
      </c>
      <c r="D1382" s="108" t="s">
        <v>1685</v>
      </c>
      <c r="E1382" s="98" t="s">
        <v>28</v>
      </c>
      <c r="F1382" s="108" t="s">
        <v>1687</v>
      </c>
      <c r="G1382" s="96" t="s">
        <v>1598</v>
      </c>
      <c r="H1382" s="156">
        <v>1.75</v>
      </c>
      <c r="I1382" s="268" t="s">
        <v>3705</v>
      </c>
    </row>
    <row r="1383" spans="1:9" ht="13.5">
      <c r="A1383">
        <v>1</v>
      </c>
      <c r="B1383" s="129"/>
      <c r="C1383" s="100">
        <v>1267</v>
      </c>
      <c r="D1383" s="108" t="s">
        <v>1685</v>
      </c>
      <c r="E1383" s="98" t="s">
        <v>28</v>
      </c>
      <c r="F1383" s="108" t="s">
        <v>1688</v>
      </c>
      <c r="G1383" s="96" t="s">
        <v>1598</v>
      </c>
      <c r="H1383" s="156">
        <v>2.29</v>
      </c>
      <c r="I1383" s="268" t="s">
        <v>3706</v>
      </c>
    </row>
    <row r="1384" spans="1:9" ht="27">
      <c r="A1384">
        <v>1</v>
      </c>
      <c r="B1384" s="129"/>
      <c r="C1384" s="100">
        <v>1268</v>
      </c>
      <c r="D1384" s="108" t="s">
        <v>1685</v>
      </c>
      <c r="E1384" s="98" t="s">
        <v>28</v>
      </c>
      <c r="F1384" s="108" t="s">
        <v>1686</v>
      </c>
      <c r="G1384" s="96" t="s">
        <v>1689</v>
      </c>
      <c r="H1384" s="156">
        <v>3.92</v>
      </c>
      <c r="I1384" s="268" t="s">
        <v>3704</v>
      </c>
    </row>
    <row r="1385" spans="1:9" ht="27">
      <c r="A1385">
        <v>1</v>
      </c>
      <c r="B1385" s="129"/>
      <c r="C1385" s="100">
        <v>1269</v>
      </c>
      <c r="D1385" s="108" t="s">
        <v>1685</v>
      </c>
      <c r="E1385" s="98" t="s">
        <v>28</v>
      </c>
      <c r="F1385" s="108" t="s">
        <v>1687</v>
      </c>
      <c r="G1385" s="96" t="s">
        <v>1689</v>
      </c>
      <c r="H1385" s="156">
        <v>5.17</v>
      </c>
      <c r="I1385" s="268" t="s">
        <v>3705</v>
      </c>
    </row>
    <row r="1386" spans="1:9" ht="27">
      <c r="A1386">
        <v>1</v>
      </c>
      <c r="B1386" s="129"/>
      <c r="C1386" s="100">
        <v>1270</v>
      </c>
      <c r="D1386" s="108" t="s">
        <v>1685</v>
      </c>
      <c r="E1386" s="98" t="s">
        <v>28</v>
      </c>
      <c r="F1386" s="108" t="s">
        <v>1688</v>
      </c>
      <c r="G1386" s="96" t="s">
        <v>1689</v>
      </c>
      <c r="H1386" s="156">
        <v>7.42</v>
      </c>
      <c r="I1386" s="268" t="s">
        <v>3706</v>
      </c>
    </row>
    <row r="1387" spans="1:9" ht="13.5">
      <c r="A1387">
        <v>1</v>
      </c>
      <c r="B1387" s="128" t="s">
        <v>1690</v>
      </c>
      <c r="C1387" s="202"/>
      <c r="D1387" s="101" t="s">
        <v>1691</v>
      </c>
      <c r="E1387" s="101"/>
      <c r="F1387" s="101"/>
      <c r="G1387" s="158"/>
      <c r="H1387" s="156"/>
      <c r="I1387" s="268" t="s">
        <v>3707</v>
      </c>
    </row>
    <row r="1388" spans="1:9" ht="13.5">
      <c r="A1388">
        <v>1</v>
      </c>
      <c r="C1388" s="100">
        <v>1271</v>
      </c>
      <c r="D1388" s="93" t="s">
        <v>1583</v>
      </c>
      <c r="E1388" s="98" t="s">
        <v>28</v>
      </c>
      <c r="F1388" s="93" t="s">
        <v>1692</v>
      </c>
      <c r="G1388" s="117" t="s">
        <v>1693</v>
      </c>
      <c r="H1388" s="156">
        <v>3.67</v>
      </c>
      <c r="I1388" s="268" t="s">
        <v>3708</v>
      </c>
    </row>
    <row r="1389" spans="1:9" ht="13.5">
      <c r="A1389">
        <v>1</v>
      </c>
      <c r="B1389" s="128" t="s">
        <v>1694</v>
      </c>
      <c r="C1389" s="202"/>
      <c r="D1389" s="101" t="s">
        <v>1695</v>
      </c>
      <c r="E1389" s="101"/>
      <c r="F1389" s="101"/>
      <c r="G1389" s="158"/>
      <c r="H1389" s="156"/>
      <c r="I1389" s="268" t="s">
        <v>3709</v>
      </c>
    </row>
    <row r="1390" spans="1:9" ht="13.5">
      <c r="A1390">
        <v>1</v>
      </c>
      <c r="C1390" s="100">
        <v>1272</v>
      </c>
      <c r="D1390" s="217" t="s">
        <v>1274</v>
      </c>
      <c r="E1390" s="215" t="s">
        <v>28</v>
      </c>
      <c r="F1390" s="217" t="s">
        <v>1696</v>
      </c>
      <c r="G1390" s="218" t="s">
        <v>623</v>
      </c>
      <c r="H1390" s="156">
        <v>0.5</v>
      </c>
      <c r="I1390" s="268" t="s">
        <v>3710</v>
      </c>
    </row>
    <row r="1391" spans="1:9" ht="26.25">
      <c r="A1391">
        <v>1</v>
      </c>
      <c r="B1391" s="164"/>
      <c r="C1391" s="208"/>
      <c r="D1391" s="209" t="s">
        <v>1697</v>
      </c>
      <c r="E1391" s="210"/>
      <c r="F1391" s="210"/>
      <c r="G1391" s="219"/>
      <c r="H1391" s="169"/>
      <c r="I1391" s="271" t="s">
        <v>3711</v>
      </c>
    </row>
    <row r="1392" spans="1:9" ht="13.5">
      <c r="A1392">
        <v>1</v>
      </c>
      <c r="B1392" s="177" t="s">
        <v>1698</v>
      </c>
      <c r="C1392" s="178"/>
      <c r="D1392" s="101" t="s">
        <v>1699</v>
      </c>
      <c r="E1392" s="101"/>
      <c r="F1392" s="101"/>
      <c r="G1392" s="220"/>
      <c r="H1392" s="123"/>
      <c r="I1392" s="268" t="s">
        <v>3712</v>
      </c>
    </row>
    <row r="1393" spans="1:9" ht="40.5">
      <c r="A1393">
        <v>1</v>
      </c>
      <c r="C1393" s="100">
        <v>1273</v>
      </c>
      <c r="D1393" s="221" t="s">
        <v>1700</v>
      </c>
      <c r="E1393" s="222" t="s">
        <v>28</v>
      </c>
      <c r="F1393" s="221" t="s">
        <v>1701</v>
      </c>
      <c r="G1393" s="96" t="s">
        <v>690</v>
      </c>
      <c r="H1393" s="156">
        <v>15</v>
      </c>
      <c r="I1393" s="268" t="s">
        <v>3713</v>
      </c>
    </row>
    <row r="1394" spans="1:9" ht="40.5">
      <c r="A1394">
        <v>1</v>
      </c>
      <c r="B1394" s="180"/>
      <c r="C1394" s="223">
        <v>1274</v>
      </c>
      <c r="D1394" s="221" t="s">
        <v>1700</v>
      </c>
      <c r="E1394" s="222" t="s">
        <v>28</v>
      </c>
      <c r="F1394" s="221" t="s">
        <v>1702</v>
      </c>
      <c r="G1394" s="96" t="s">
        <v>690</v>
      </c>
      <c r="H1394" s="156">
        <v>20.83</v>
      </c>
      <c r="I1394" s="268" t="s">
        <v>3714</v>
      </c>
    </row>
    <row r="1395" spans="1:9" ht="27">
      <c r="A1395">
        <v>1</v>
      </c>
      <c r="B1395" s="180"/>
      <c r="C1395" s="223">
        <v>1275</v>
      </c>
      <c r="D1395" s="221" t="s">
        <v>1700</v>
      </c>
      <c r="E1395" s="222" t="s">
        <v>28</v>
      </c>
      <c r="F1395" s="221" t="s">
        <v>1703</v>
      </c>
      <c r="G1395" s="96" t="s">
        <v>690</v>
      </c>
      <c r="H1395" s="156">
        <v>29.17</v>
      </c>
      <c r="I1395" s="268" t="s">
        <v>3715</v>
      </c>
    </row>
    <row r="1396" spans="1:9" ht="39">
      <c r="A1396">
        <v>1</v>
      </c>
      <c r="B1396" s="180"/>
      <c r="C1396" s="223">
        <v>1276</v>
      </c>
      <c r="D1396" s="221" t="s">
        <v>1700</v>
      </c>
      <c r="E1396" s="222" t="s">
        <v>28</v>
      </c>
      <c r="F1396" s="221" t="s">
        <v>1704</v>
      </c>
      <c r="G1396" s="96" t="s">
        <v>690</v>
      </c>
      <c r="H1396" s="156">
        <v>83.33</v>
      </c>
      <c r="I1396" s="268" t="s">
        <v>3716</v>
      </c>
    </row>
    <row r="1397" spans="1:9" ht="39">
      <c r="A1397">
        <v>1</v>
      </c>
      <c r="B1397" s="180"/>
      <c r="C1397" s="223">
        <v>1277</v>
      </c>
      <c r="D1397" s="221" t="s">
        <v>1700</v>
      </c>
      <c r="E1397" s="222" t="s">
        <v>28</v>
      </c>
      <c r="F1397" s="221" t="s">
        <v>1705</v>
      </c>
      <c r="G1397" s="96" t="s">
        <v>690</v>
      </c>
      <c r="H1397" s="156">
        <v>91.67</v>
      </c>
      <c r="I1397" s="268" t="s">
        <v>3717</v>
      </c>
    </row>
    <row r="1398" spans="1:9" ht="27">
      <c r="A1398">
        <v>1</v>
      </c>
      <c r="B1398" s="180"/>
      <c r="C1398" s="223">
        <v>1278</v>
      </c>
      <c r="D1398" s="221" t="s">
        <v>1700</v>
      </c>
      <c r="E1398" s="222" t="s">
        <v>28</v>
      </c>
      <c r="F1398" s="221" t="s">
        <v>1706</v>
      </c>
      <c r="G1398" s="96" t="s">
        <v>690</v>
      </c>
      <c r="H1398" s="156">
        <v>166.67</v>
      </c>
      <c r="I1398" s="268" t="s">
        <v>3718</v>
      </c>
    </row>
    <row r="1399" spans="1:9" ht="40.5">
      <c r="A1399">
        <v>1</v>
      </c>
      <c r="B1399" s="180"/>
      <c r="C1399" s="223">
        <v>1279</v>
      </c>
      <c r="D1399" s="221" t="s">
        <v>1700</v>
      </c>
      <c r="E1399" s="222" t="s">
        <v>28</v>
      </c>
      <c r="F1399" s="221" t="s">
        <v>1707</v>
      </c>
      <c r="G1399" s="96" t="s">
        <v>690</v>
      </c>
      <c r="H1399" s="156">
        <v>233.33</v>
      </c>
      <c r="I1399" s="268" t="s">
        <v>3719</v>
      </c>
    </row>
    <row r="1400" spans="1:9" ht="39">
      <c r="A1400">
        <v>1</v>
      </c>
      <c r="B1400" s="180"/>
      <c r="C1400" s="223">
        <v>1280</v>
      </c>
      <c r="D1400" s="221" t="s">
        <v>1700</v>
      </c>
      <c r="E1400" s="222" t="s">
        <v>28</v>
      </c>
      <c r="F1400" s="221" t="s">
        <v>1708</v>
      </c>
      <c r="G1400" s="96" t="s">
        <v>690</v>
      </c>
      <c r="H1400" s="156">
        <v>333.33</v>
      </c>
      <c r="I1400" s="268" t="s">
        <v>3720</v>
      </c>
    </row>
    <row r="1401" spans="1:9" ht="39">
      <c r="A1401">
        <v>1</v>
      </c>
      <c r="B1401" s="180"/>
      <c r="C1401" s="223">
        <v>1281</v>
      </c>
      <c r="D1401" s="221" t="s">
        <v>1700</v>
      </c>
      <c r="E1401" s="222" t="s">
        <v>28</v>
      </c>
      <c r="F1401" s="221" t="s">
        <v>1709</v>
      </c>
      <c r="G1401" s="96" t="s">
        <v>690</v>
      </c>
      <c r="H1401" s="156">
        <v>366.67</v>
      </c>
      <c r="I1401" s="268" t="s">
        <v>3721</v>
      </c>
    </row>
    <row r="1402" spans="1:9" ht="39">
      <c r="A1402">
        <v>1</v>
      </c>
      <c r="B1402" s="180"/>
      <c r="C1402" s="223">
        <v>1282</v>
      </c>
      <c r="D1402" s="221" t="s">
        <v>1700</v>
      </c>
      <c r="E1402" s="222" t="s">
        <v>28</v>
      </c>
      <c r="F1402" s="221" t="s">
        <v>1710</v>
      </c>
      <c r="G1402" s="96" t="s">
        <v>690</v>
      </c>
      <c r="H1402" s="156">
        <v>425</v>
      </c>
      <c r="I1402" s="268" t="s">
        <v>3722</v>
      </c>
    </row>
    <row r="1403" spans="1:9" ht="39">
      <c r="A1403">
        <v>1</v>
      </c>
      <c r="B1403" s="180"/>
      <c r="C1403" s="223">
        <v>1283</v>
      </c>
      <c r="D1403" s="221" t="s">
        <v>1700</v>
      </c>
      <c r="E1403" s="222" t="s">
        <v>28</v>
      </c>
      <c r="F1403" s="221" t="s">
        <v>1711</v>
      </c>
      <c r="G1403" s="96" t="s">
        <v>690</v>
      </c>
      <c r="H1403" s="156">
        <v>458.33</v>
      </c>
      <c r="I1403" s="268" t="s">
        <v>3723</v>
      </c>
    </row>
    <row r="1404" spans="1:9" ht="13.5">
      <c r="A1404">
        <v>1</v>
      </c>
      <c r="B1404" s="177" t="s">
        <v>1712</v>
      </c>
      <c r="C1404" s="202"/>
      <c r="D1404" s="101" t="s">
        <v>1713</v>
      </c>
      <c r="E1404" s="101"/>
      <c r="F1404" s="101"/>
      <c r="G1404" s="158"/>
      <c r="H1404" s="156"/>
      <c r="I1404" s="268" t="s">
        <v>3724</v>
      </c>
    </row>
    <row r="1405" spans="1:9" ht="27">
      <c r="A1405">
        <v>1</v>
      </c>
      <c r="C1405" s="223">
        <v>1284</v>
      </c>
      <c r="D1405" s="221" t="s">
        <v>1714</v>
      </c>
      <c r="E1405" s="222" t="s">
        <v>28</v>
      </c>
      <c r="F1405" s="224" t="s">
        <v>1715</v>
      </c>
      <c r="G1405" s="96" t="s">
        <v>690</v>
      </c>
      <c r="H1405" s="156">
        <v>7.08</v>
      </c>
      <c r="I1405" s="268" t="s">
        <v>3725</v>
      </c>
    </row>
    <row r="1406" spans="1:9" ht="26.25">
      <c r="A1406">
        <v>1</v>
      </c>
      <c r="B1406" s="180"/>
      <c r="C1406" s="223">
        <v>1285</v>
      </c>
      <c r="D1406" s="221" t="s">
        <v>1714</v>
      </c>
      <c r="E1406" s="222" t="s">
        <v>28</v>
      </c>
      <c r="F1406" s="224" t="s">
        <v>1716</v>
      </c>
      <c r="G1406" s="96" t="s">
        <v>690</v>
      </c>
      <c r="H1406" s="156">
        <v>11.67</v>
      </c>
      <c r="I1406" s="268" t="s">
        <v>3726</v>
      </c>
    </row>
    <row r="1407" spans="1:9" ht="26.25">
      <c r="A1407">
        <v>1</v>
      </c>
      <c r="B1407" s="180"/>
      <c r="C1407" s="223">
        <v>1286</v>
      </c>
      <c r="D1407" s="221" t="s">
        <v>1714</v>
      </c>
      <c r="E1407" s="222" t="s">
        <v>28</v>
      </c>
      <c r="F1407" s="224" t="s">
        <v>1717</v>
      </c>
      <c r="G1407" s="96" t="s">
        <v>690</v>
      </c>
      <c r="H1407" s="156" t="s">
        <v>312</v>
      </c>
      <c r="I1407" s="268" t="s">
        <v>3727</v>
      </c>
    </row>
    <row r="1408" spans="1:9" ht="13.5">
      <c r="A1408">
        <v>1</v>
      </c>
      <c r="B1408" s="177" t="s">
        <v>1718</v>
      </c>
      <c r="C1408" s="202"/>
      <c r="D1408" s="101" t="s">
        <v>1719</v>
      </c>
      <c r="E1408" s="101"/>
      <c r="F1408" s="101"/>
      <c r="G1408" s="158"/>
      <c r="H1408" s="156"/>
      <c r="I1408" s="268" t="s">
        <v>3728</v>
      </c>
    </row>
    <row r="1409" spans="1:9" ht="27">
      <c r="A1409">
        <v>1</v>
      </c>
      <c r="C1409" s="223">
        <v>1287</v>
      </c>
      <c r="D1409" s="221" t="s">
        <v>1720</v>
      </c>
      <c r="E1409" s="222" t="s">
        <v>28</v>
      </c>
      <c r="F1409" s="221" t="s">
        <v>1721</v>
      </c>
      <c r="G1409" s="96" t="s">
        <v>690</v>
      </c>
      <c r="H1409" s="156">
        <v>458.33</v>
      </c>
      <c r="I1409" s="268" t="s">
        <v>3729</v>
      </c>
    </row>
    <row r="1410" spans="1:9" ht="27">
      <c r="A1410">
        <v>1</v>
      </c>
      <c r="B1410" s="180"/>
      <c r="C1410" s="223">
        <v>1288</v>
      </c>
      <c r="D1410" s="221" t="s">
        <v>1720</v>
      </c>
      <c r="E1410" s="222" t="s">
        <v>28</v>
      </c>
      <c r="F1410" s="224" t="s">
        <v>1722</v>
      </c>
      <c r="G1410" s="96" t="s">
        <v>690</v>
      </c>
      <c r="H1410" s="156">
        <v>658.33</v>
      </c>
      <c r="I1410" s="268" t="s">
        <v>3730</v>
      </c>
    </row>
    <row r="1411" spans="1:9" ht="27">
      <c r="A1411">
        <v>1</v>
      </c>
      <c r="B1411" s="180"/>
      <c r="C1411" s="223">
        <v>1289</v>
      </c>
      <c r="D1411" s="221" t="s">
        <v>1720</v>
      </c>
      <c r="E1411" s="222" t="s">
        <v>28</v>
      </c>
      <c r="F1411" s="221" t="s">
        <v>1723</v>
      </c>
      <c r="G1411" s="96" t="s">
        <v>690</v>
      </c>
      <c r="H1411" s="156">
        <v>916.67</v>
      </c>
      <c r="I1411" s="268" t="s">
        <v>3731</v>
      </c>
    </row>
    <row r="1412" spans="1:9" ht="27">
      <c r="A1412">
        <v>1</v>
      </c>
      <c r="B1412" s="180"/>
      <c r="C1412" s="223">
        <v>1290</v>
      </c>
      <c r="D1412" s="221" t="s">
        <v>1720</v>
      </c>
      <c r="E1412" s="222" t="s">
        <v>28</v>
      </c>
      <c r="F1412" s="221" t="s">
        <v>1724</v>
      </c>
      <c r="G1412" s="96" t="s">
        <v>690</v>
      </c>
      <c r="H1412" s="156">
        <v>1350</v>
      </c>
      <c r="I1412" s="268" t="s">
        <v>3732</v>
      </c>
    </row>
    <row r="1413" spans="1:9" ht="27">
      <c r="A1413">
        <v>1</v>
      </c>
      <c r="B1413" s="180"/>
      <c r="C1413" s="223">
        <v>1291</v>
      </c>
      <c r="D1413" s="221" t="s">
        <v>1720</v>
      </c>
      <c r="E1413" s="222" t="s">
        <v>28</v>
      </c>
      <c r="F1413" s="221" t="s">
        <v>1725</v>
      </c>
      <c r="G1413" s="96" t="s">
        <v>690</v>
      </c>
      <c r="H1413" s="156">
        <v>20.83</v>
      </c>
      <c r="I1413" s="268" t="s">
        <v>3733</v>
      </c>
    </row>
    <row r="1414" spans="1:9" ht="27">
      <c r="A1414">
        <v>1</v>
      </c>
      <c r="B1414" s="180"/>
      <c r="C1414" s="223">
        <v>1292</v>
      </c>
      <c r="D1414" s="221" t="s">
        <v>1720</v>
      </c>
      <c r="E1414" s="222" t="s">
        <v>28</v>
      </c>
      <c r="F1414" s="221" t="s">
        <v>1726</v>
      </c>
      <c r="G1414" s="96" t="s">
        <v>690</v>
      </c>
      <c r="H1414" s="156">
        <v>75</v>
      </c>
      <c r="I1414" s="268" t="s">
        <v>3734</v>
      </c>
    </row>
    <row r="1415" spans="1:9" ht="27">
      <c r="A1415">
        <v>1</v>
      </c>
      <c r="B1415" s="180"/>
      <c r="C1415" s="223">
        <v>1293</v>
      </c>
      <c r="D1415" s="221" t="s">
        <v>1720</v>
      </c>
      <c r="E1415" s="222" t="s">
        <v>28</v>
      </c>
      <c r="F1415" s="221" t="s">
        <v>1727</v>
      </c>
      <c r="G1415" s="96" t="s">
        <v>690</v>
      </c>
      <c r="H1415" s="156">
        <v>20</v>
      </c>
      <c r="I1415" s="268" t="s">
        <v>3735</v>
      </c>
    </row>
    <row r="1416" spans="1:9" ht="27">
      <c r="A1416">
        <v>1</v>
      </c>
      <c r="B1416" s="180"/>
      <c r="C1416" s="223">
        <v>1294</v>
      </c>
      <c r="D1416" s="221" t="s">
        <v>1720</v>
      </c>
      <c r="E1416" s="222" t="s">
        <v>28</v>
      </c>
      <c r="F1416" s="221" t="s">
        <v>1728</v>
      </c>
      <c r="G1416" s="96" t="s">
        <v>690</v>
      </c>
      <c r="H1416" s="156">
        <v>21.67</v>
      </c>
      <c r="I1416" s="268" t="s">
        <v>3736</v>
      </c>
    </row>
    <row r="1417" spans="1:9" ht="27">
      <c r="A1417">
        <v>1</v>
      </c>
      <c r="B1417" s="180"/>
      <c r="C1417" s="223">
        <v>1295</v>
      </c>
      <c r="D1417" s="221" t="s">
        <v>1720</v>
      </c>
      <c r="E1417" s="222" t="s">
        <v>28</v>
      </c>
      <c r="F1417" s="221" t="s">
        <v>1729</v>
      </c>
      <c r="G1417" s="96" t="s">
        <v>690</v>
      </c>
      <c r="H1417" s="156">
        <v>23.33</v>
      </c>
      <c r="I1417" s="268" t="s">
        <v>3737</v>
      </c>
    </row>
    <row r="1418" spans="1:9" ht="27">
      <c r="A1418">
        <v>1</v>
      </c>
      <c r="B1418" s="180"/>
      <c r="C1418" s="223">
        <v>1296</v>
      </c>
      <c r="D1418" s="221" t="s">
        <v>1720</v>
      </c>
      <c r="E1418" s="222" t="s">
        <v>28</v>
      </c>
      <c r="F1418" s="221" t="s">
        <v>1730</v>
      </c>
      <c r="G1418" s="96" t="s">
        <v>690</v>
      </c>
      <c r="H1418" s="156">
        <v>58.33</v>
      </c>
      <c r="I1418" s="268" t="s">
        <v>3738</v>
      </c>
    </row>
    <row r="1419" spans="1:9" ht="27">
      <c r="A1419">
        <v>1</v>
      </c>
      <c r="B1419" s="180"/>
      <c r="C1419" s="223">
        <v>1297</v>
      </c>
      <c r="D1419" s="221" t="s">
        <v>1720</v>
      </c>
      <c r="E1419" s="222" t="s">
        <v>28</v>
      </c>
      <c r="F1419" s="221" t="s">
        <v>1731</v>
      </c>
      <c r="G1419" s="96" t="s">
        <v>690</v>
      </c>
      <c r="H1419" s="156">
        <v>66.67</v>
      </c>
      <c r="I1419" s="268" t="s">
        <v>3739</v>
      </c>
    </row>
    <row r="1420" spans="1:9" ht="27">
      <c r="A1420">
        <v>1</v>
      </c>
      <c r="B1420" s="180"/>
      <c r="C1420" s="223">
        <v>1298</v>
      </c>
      <c r="D1420" s="221" t="s">
        <v>1720</v>
      </c>
      <c r="E1420" s="222" t="s">
        <v>28</v>
      </c>
      <c r="F1420" s="221" t="s">
        <v>1732</v>
      </c>
      <c r="G1420" s="96" t="s">
        <v>690</v>
      </c>
      <c r="H1420" s="156">
        <v>91.67</v>
      </c>
      <c r="I1420" s="268" t="s">
        <v>3740</v>
      </c>
    </row>
    <row r="1421" spans="1:9" ht="27">
      <c r="A1421">
        <v>1</v>
      </c>
      <c r="B1421" s="180"/>
      <c r="C1421" s="223">
        <v>1299</v>
      </c>
      <c r="D1421" s="221" t="s">
        <v>1720</v>
      </c>
      <c r="E1421" s="222" t="s">
        <v>28</v>
      </c>
      <c r="F1421" s="221" t="s">
        <v>1733</v>
      </c>
      <c r="G1421" s="96" t="s">
        <v>690</v>
      </c>
      <c r="H1421" s="156">
        <v>112.5</v>
      </c>
      <c r="I1421" s="268" t="s">
        <v>3741</v>
      </c>
    </row>
    <row r="1422" spans="1:9" ht="27">
      <c r="A1422">
        <v>1</v>
      </c>
      <c r="B1422" s="180"/>
      <c r="C1422" s="223">
        <v>1300</v>
      </c>
      <c r="D1422" s="221" t="s">
        <v>1720</v>
      </c>
      <c r="E1422" s="222" t="s">
        <v>28</v>
      </c>
      <c r="F1422" s="221" t="s">
        <v>1734</v>
      </c>
      <c r="G1422" s="96" t="s">
        <v>690</v>
      </c>
      <c r="H1422" s="156">
        <v>125</v>
      </c>
      <c r="I1422" s="268" t="s">
        <v>3742</v>
      </c>
    </row>
    <row r="1423" spans="1:9" ht="27">
      <c r="A1423">
        <v>1</v>
      </c>
      <c r="B1423" s="180"/>
      <c r="C1423" s="223">
        <v>1301</v>
      </c>
      <c r="D1423" s="221" t="s">
        <v>1720</v>
      </c>
      <c r="E1423" s="222" t="s">
        <v>28</v>
      </c>
      <c r="F1423" s="221" t="s">
        <v>1735</v>
      </c>
      <c r="G1423" s="96" t="s">
        <v>690</v>
      </c>
      <c r="H1423" s="156">
        <v>83.33</v>
      </c>
      <c r="I1423" s="268" t="s">
        <v>3743</v>
      </c>
    </row>
    <row r="1424" spans="1:9" ht="27">
      <c r="A1424">
        <v>1</v>
      </c>
      <c r="B1424" s="180"/>
      <c r="C1424" s="223">
        <v>1302</v>
      </c>
      <c r="D1424" s="221" t="s">
        <v>1720</v>
      </c>
      <c r="E1424" s="222" t="s">
        <v>28</v>
      </c>
      <c r="F1424" s="221" t="s">
        <v>1736</v>
      </c>
      <c r="G1424" s="96" t="s">
        <v>690</v>
      </c>
      <c r="H1424" s="156">
        <v>100</v>
      </c>
      <c r="I1424" s="268" t="s">
        <v>3744</v>
      </c>
    </row>
    <row r="1425" spans="1:9" ht="27">
      <c r="A1425">
        <v>1</v>
      </c>
      <c r="B1425" s="180"/>
      <c r="C1425" s="223">
        <v>1303</v>
      </c>
      <c r="D1425" s="221" t="s">
        <v>1720</v>
      </c>
      <c r="E1425" s="222" t="s">
        <v>28</v>
      </c>
      <c r="F1425" s="221" t="s">
        <v>1737</v>
      </c>
      <c r="G1425" s="96" t="s">
        <v>690</v>
      </c>
      <c r="H1425" s="156">
        <v>145.83000000000001</v>
      </c>
      <c r="I1425" s="268" t="s">
        <v>3745</v>
      </c>
    </row>
    <row r="1426" spans="1:9" ht="27">
      <c r="A1426">
        <v>1</v>
      </c>
      <c r="B1426" s="180"/>
      <c r="C1426" s="223">
        <v>1304</v>
      </c>
      <c r="D1426" s="221" t="s">
        <v>1720</v>
      </c>
      <c r="E1426" s="222" t="s">
        <v>28</v>
      </c>
      <c r="F1426" s="221" t="s">
        <v>1738</v>
      </c>
      <c r="G1426" s="96" t="s">
        <v>690</v>
      </c>
      <c r="H1426" s="156">
        <v>158.33000000000001</v>
      </c>
      <c r="I1426" s="268" t="s">
        <v>3746</v>
      </c>
    </row>
    <row r="1427" spans="1:9" ht="27">
      <c r="A1427">
        <v>1</v>
      </c>
      <c r="B1427" s="180"/>
      <c r="C1427" s="223">
        <v>1305</v>
      </c>
      <c r="D1427" s="221" t="s">
        <v>1720</v>
      </c>
      <c r="E1427" s="222" t="s">
        <v>28</v>
      </c>
      <c r="F1427" s="221" t="s">
        <v>1739</v>
      </c>
      <c r="G1427" s="96" t="s">
        <v>690</v>
      </c>
      <c r="H1427" s="156">
        <v>191.67</v>
      </c>
      <c r="I1427" s="268" t="s">
        <v>3747</v>
      </c>
    </row>
    <row r="1428" spans="1:9" ht="27">
      <c r="A1428">
        <v>1</v>
      </c>
      <c r="B1428" s="180"/>
      <c r="C1428" s="223">
        <v>1306</v>
      </c>
      <c r="D1428" s="221" t="s">
        <v>1720</v>
      </c>
      <c r="E1428" s="222" t="s">
        <v>28</v>
      </c>
      <c r="F1428" s="224" t="s">
        <v>1740</v>
      </c>
      <c r="G1428" s="96" t="s">
        <v>690</v>
      </c>
      <c r="H1428" s="156">
        <v>291.67</v>
      </c>
      <c r="I1428" s="268" t="s">
        <v>3748</v>
      </c>
    </row>
    <row r="1429" spans="1:9" ht="27">
      <c r="A1429">
        <v>1</v>
      </c>
      <c r="B1429" s="180"/>
      <c r="C1429" s="223">
        <v>1307</v>
      </c>
      <c r="D1429" s="221" t="s">
        <v>1720</v>
      </c>
      <c r="E1429" s="222" t="s">
        <v>28</v>
      </c>
      <c r="F1429" s="224" t="s">
        <v>1741</v>
      </c>
      <c r="G1429" s="96" t="s">
        <v>690</v>
      </c>
      <c r="H1429" s="156">
        <v>108.33</v>
      </c>
      <c r="I1429" s="268" t="s">
        <v>3749</v>
      </c>
    </row>
    <row r="1430" spans="1:9" ht="27">
      <c r="A1430">
        <v>1</v>
      </c>
      <c r="B1430" s="180"/>
      <c r="C1430" s="223">
        <v>1308</v>
      </c>
      <c r="D1430" s="221" t="s">
        <v>1720</v>
      </c>
      <c r="E1430" s="222" t="s">
        <v>28</v>
      </c>
      <c r="F1430" s="224" t="s">
        <v>1742</v>
      </c>
      <c r="G1430" s="96" t="s">
        <v>690</v>
      </c>
      <c r="H1430" s="156">
        <v>125</v>
      </c>
      <c r="I1430" s="268" t="s">
        <v>3750</v>
      </c>
    </row>
    <row r="1431" spans="1:9" ht="27">
      <c r="A1431">
        <v>1</v>
      </c>
      <c r="B1431" s="180"/>
      <c r="C1431" s="223">
        <v>1309</v>
      </c>
      <c r="D1431" s="221" t="s">
        <v>1720</v>
      </c>
      <c r="E1431" s="222" t="s">
        <v>28</v>
      </c>
      <c r="F1431" s="224" t="s">
        <v>1743</v>
      </c>
      <c r="G1431" s="96" t="s">
        <v>690</v>
      </c>
      <c r="H1431" s="156">
        <v>425</v>
      </c>
      <c r="I1431" s="268" t="s">
        <v>3751</v>
      </c>
    </row>
    <row r="1432" spans="1:9" ht="27">
      <c r="A1432">
        <v>1</v>
      </c>
      <c r="B1432" s="180"/>
      <c r="C1432" s="223">
        <v>1310</v>
      </c>
      <c r="D1432" s="221" t="s">
        <v>1720</v>
      </c>
      <c r="E1432" s="222" t="s">
        <v>28</v>
      </c>
      <c r="F1432" s="224" t="s">
        <v>1744</v>
      </c>
      <c r="G1432" s="96" t="s">
        <v>690</v>
      </c>
      <c r="H1432" s="156">
        <v>191.67</v>
      </c>
      <c r="I1432" s="268" t="s">
        <v>3752</v>
      </c>
    </row>
    <row r="1433" spans="1:9" ht="13.5">
      <c r="A1433">
        <v>1</v>
      </c>
      <c r="B1433" s="177" t="s">
        <v>1745</v>
      </c>
      <c r="C1433" s="202"/>
      <c r="D1433" s="101" t="s">
        <v>1746</v>
      </c>
      <c r="E1433" s="101"/>
      <c r="F1433" s="101"/>
      <c r="G1433" s="154"/>
      <c r="H1433" s="156"/>
      <c r="I1433" s="268" t="s">
        <v>3753</v>
      </c>
    </row>
    <row r="1434" spans="1:9" ht="26.25">
      <c r="A1434">
        <v>1</v>
      </c>
      <c r="C1434" s="223">
        <v>1311</v>
      </c>
      <c r="D1434" s="182" t="s">
        <v>1585</v>
      </c>
      <c r="E1434" s="181" t="s">
        <v>28</v>
      </c>
      <c r="F1434" s="182" t="s">
        <v>1747</v>
      </c>
      <c r="G1434" s="96" t="s">
        <v>690</v>
      </c>
      <c r="H1434" s="156">
        <v>2.5</v>
      </c>
      <c r="I1434" s="268" t="s">
        <v>3754</v>
      </c>
    </row>
    <row r="1435" spans="1:9" ht="26.25">
      <c r="A1435">
        <v>1</v>
      </c>
      <c r="B1435" s="180"/>
      <c r="C1435" s="100">
        <v>1312</v>
      </c>
      <c r="D1435" s="182" t="s">
        <v>1585</v>
      </c>
      <c r="E1435" s="181" t="s">
        <v>28</v>
      </c>
      <c r="F1435" s="182" t="s">
        <v>1748</v>
      </c>
      <c r="G1435" s="96" t="s">
        <v>690</v>
      </c>
      <c r="H1435" s="156">
        <v>3.33</v>
      </c>
      <c r="I1435" s="268" t="s">
        <v>3755</v>
      </c>
    </row>
    <row r="1436" spans="1:9" ht="26.25">
      <c r="A1436">
        <v>1</v>
      </c>
      <c r="B1436" s="180"/>
      <c r="C1436" s="100">
        <v>1313</v>
      </c>
      <c r="D1436" s="182" t="s">
        <v>1585</v>
      </c>
      <c r="E1436" s="181" t="s">
        <v>28</v>
      </c>
      <c r="F1436" s="182" t="s">
        <v>1749</v>
      </c>
      <c r="G1436" s="96" t="s">
        <v>690</v>
      </c>
      <c r="H1436" s="156">
        <v>5.83</v>
      </c>
      <c r="I1436" s="268" t="s">
        <v>3756</v>
      </c>
    </row>
    <row r="1437" spans="1:9" ht="26.25">
      <c r="A1437">
        <v>1</v>
      </c>
      <c r="B1437" s="180"/>
      <c r="C1437" s="100">
        <v>1314</v>
      </c>
      <c r="D1437" s="182" t="s">
        <v>1585</v>
      </c>
      <c r="E1437" s="181" t="s">
        <v>28</v>
      </c>
      <c r="F1437" s="182" t="s">
        <v>1750</v>
      </c>
      <c r="G1437" s="96" t="s">
        <v>690</v>
      </c>
      <c r="H1437" s="156">
        <v>7.5</v>
      </c>
      <c r="I1437" s="268" t="s">
        <v>3757</v>
      </c>
    </row>
    <row r="1438" spans="1:9" ht="26.25">
      <c r="A1438">
        <v>1</v>
      </c>
      <c r="B1438" s="180"/>
      <c r="C1438" s="100">
        <v>1315</v>
      </c>
      <c r="D1438" s="182" t="s">
        <v>1585</v>
      </c>
      <c r="E1438" s="181" t="s">
        <v>28</v>
      </c>
      <c r="F1438" s="182" t="s">
        <v>1751</v>
      </c>
      <c r="G1438" s="96" t="s">
        <v>690</v>
      </c>
      <c r="H1438" s="156">
        <v>9.17</v>
      </c>
      <c r="I1438" s="268" t="s">
        <v>3758</v>
      </c>
    </row>
    <row r="1439" spans="1:9" ht="26.25">
      <c r="A1439">
        <v>1</v>
      </c>
      <c r="B1439" s="180"/>
      <c r="C1439" s="100">
        <v>1316</v>
      </c>
      <c r="D1439" s="182" t="s">
        <v>1585</v>
      </c>
      <c r="E1439" s="181" t="s">
        <v>28</v>
      </c>
      <c r="F1439" s="182" t="s">
        <v>1752</v>
      </c>
      <c r="G1439" s="96" t="s">
        <v>690</v>
      </c>
      <c r="H1439" s="156">
        <v>12.5</v>
      </c>
      <c r="I1439" s="268" t="s">
        <v>3759</v>
      </c>
    </row>
    <row r="1440" spans="1:9" ht="26.25">
      <c r="A1440">
        <v>1</v>
      </c>
      <c r="B1440" s="177" t="s">
        <v>1753</v>
      </c>
      <c r="C1440" s="202"/>
      <c r="D1440" s="101" t="s">
        <v>1754</v>
      </c>
      <c r="E1440" s="101"/>
      <c r="F1440" s="101"/>
      <c r="G1440" s="154"/>
      <c r="H1440" s="156"/>
      <c r="I1440" s="268" t="s">
        <v>3760</v>
      </c>
    </row>
    <row r="1441" spans="1:9" ht="26.25">
      <c r="A1441">
        <v>1</v>
      </c>
      <c r="C1441" s="100">
        <v>1317</v>
      </c>
      <c r="D1441" s="182" t="s">
        <v>1755</v>
      </c>
      <c r="E1441" s="181" t="s">
        <v>28</v>
      </c>
      <c r="F1441" s="182" t="s">
        <v>1756</v>
      </c>
      <c r="G1441" s="96" t="s">
        <v>690</v>
      </c>
      <c r="H1441" s="156">
        <v>5</v>
      </c>
      <c r="I1441" s="268" t="s">
        <v>3761</v>
      </c>
    </row>
    <row r="1442" spans="1:9" ht="26.25">
      <c r="A1442">
        <v>1</v>
      </c>
      <c r="B1442" s="180"/>
      <c r="C1442" s="100">
        <v>1318</v>
      </c>
      <c r="D1442" s="182" t="s">
        <v>1755</v>
      </c>
      <c r="E1442" s="181" t="s">
        <v>28</v>
      </c>
      <c r="F1442" s="182" t="s">
        <v>1757</v>
      </c>
      <c r="G1442" s="96" t="s">
        <v>690</v>
      </c>
      <c r="H1442" s="156">
        <v>8.33</v>
      </c>
      <c r="I1442" s="268" t="s">
        <v>3762</v>
      </c>
    </row>
    <row r="1443" spans="1:9" ht="27">
      <c r="A1443">
        <v>1</v>
      </c>
      <c r="B1443" s="180"/>
      <c r="C1443" s="100">
        <v>1319</v>
      </c>
      <c r="D1443" s="182" t="s">
        <v>1755</v>
      </c>
      <c r="E1443" s="181" t="s">
        <v>28</v>
      </c>
      <c r="F1443" s="182" t="s">
        <v>1758</v>
      </c>
      <c r="G1443" s="96" t="s">
        <v>690</v>
      </c>
      <c r="H1443" s="156">
        <v>916.67</v>
      </c>
      <c r="I1443" s="268" t="s">
        <v>3763</v>
      </c>
    </row>
    <row r="1444" spans="1:9" ht="27">
      <c r="A1444">
        <v>1</v>
      </c>
      <c r="B1444" s="180"/>
      <c r="C1444" s="100">
        <v>1320</v>
      </c>
      <c r="D1444" s="182" t="s">
        <v>1755</v>
      </c>
      <c r="E1444" s="181" t="s">
        <v>28</v>
      </c>
      <c r="F1444" s="182" t="s">
        <v>1759</v>
      </c>
      <c r="G1444" s="96" t="s">
        <v>690</v>
      </c>
      <c r="H1444" s="156">
        <v>1250</v>
      </c>
      <c r="I1444" s="268" t="s">
        <v>3764</v>
      </c>
    </row>
    <row r="1445" spans="1:9" ht="27">
      <c r="A1445">
        <v>1</v>
      </c>
      <c r="B1445" s="180"/>
      <c r="C1445" s="100">
        <v>1321</v>
      </c>
      <c r="D1445" s="182" t="s">
        <v>1755</v>
      </c>
      <c r="E1445" s="181" t="s">
        <v>28</v>
      </c>
      <c r="F1445" s="182" t="s">
        <v>1760</v>
      </c>
      <c r="G1445" s="96" t="s">
        <v>690</v>
      </c>
      <c r="H1445" s="156">
        <v>1416.67</v>
      </c>
      <c r="I1445" s="268" t="s">
        <v>3765</v>
      </c>
    </row>
    <row r="1446" spans="1:9" ht="13.5">
      <c r="A1446">
        <v>1</v>
      </c>
      <c r="B1446" s="177" t="s">
        <v>1761</v>
      </c>
      <c r="C1446" s="202"/>
      <c r="D1446" s="101" t="s">
        <v>1762</v>
      </c>
      <c r="E1446" s="101"/>
      <c r="F1446" s="101"/>
      <c r="G1446" s="154"/>
      <c r="H1446" s="156"/>
      <c r="I1446" s="268" t="s">
        <v>3766</v>
      </c>
    </row>
    <row r="1447" spans="1:9" ht="27">
      <c r="A1447">
        <v>1</v>
      </c>
      <c r="C1447" s="100">
        <v>1322</v>
      </c>
      <c r="D1447" s="182" t="s">
        <v>1762</v>
      </c>
      <c r="E1447" s="181" t="s">
        <v>28</v>
      </c>
      <c r="F1447" s="182"/>
      <c r="G1447" s="96" t="s">
        <v>690</v>
      </c>
      <c r="H1447" s="156" t="s">
        <v>312</v>
      </c>
      <c r="I1447" s="268" t="s">
        <v>3766</v>
      </c>
    </row>
    <row r="1448" spans="1:9" ht="26.25">
      <c r="A1448">
        <v>1</v>
      </c>
      <c r="B1448" s="177" t="s">
        <v>1763</v>
      </c>
      <c r="C1448" s="202"/>
      <c r="D1448" s="101" t="s">
        <v>1764</v>
      </c>
      <c r="E1448" s="101"/>
      <c r="F1448" s="101"/>
      <c r="G1448" s="158"/>
      <c r="H1448" s="225"/>
      <c r="I1448" s="268" t="s">
        <v>3767</v>
      </c>
    </row>
    <row r="1449" spans="1:9" ht="27">
      <c r="A1449">
        <v>1</v>
      </c>
      <c r="C1449" s="100">
        <v>1323</v>
      </c>
      <c r="D1449" s="182" t="s">
        <v>1765</v>
      </c>
      <c r="E1449" s="181" t="s">
        <v>28</v>
      </c>
      <c r="F1449" s="182" t="s">
        <v>1766</v>
      </c>
      <c r="G1449" s="96" t="s">
        <v>690</v>
      </c>
      <c r="H1449" s="156">
        <v>166.67</v>
      </c>
      <c r="I1449" s="268" t="s">
        <v>3768</v>
      </c>
    </row>
    <row r="1450" spans="1:9" ht="27">
      <c r="A1450">
        <v>1</v>
      </c>
      <c r="B1450" s="180"/>
      <c r="C1450" s="100">
        <v>1324</v>
      </c>
      <c r="D1450" s="182" t="s">
        <v>1765</v>
      </c>
      <c r="E1450" s="181" t="s">
        <v>28</v>
      </c>
      <c r="F1450" s="182" t="s">
        <v>1767</v>
      </c>
      <c r="G1450" s="96" t="s">
        <v>690</v>
      </c>
      <c r="H1450" s="156">
        <v>291.67</v>
      </c>
      <c r="I1450" s="268" t="s">
        <v>3769</v>
      </c>
    </row>
    <row r="1451" spans="1:9" ht="27">
      <c r="A1451">
        <v>1</v>
      </c>
      <c r="B1451" s="180"/>
      <c r="C1451" s="100">
        <v>1325</v>
      </c>
      <c r="D1451" s="182" t="s">
        <v>1765</v>
      </c>
      <c r="E1451" s="181" t="s">
        <v>28</v>
      </c>
      <c r="F1451" s="182" t="s">
        <v>1768</v>
      </c>
      <c r="G1451" s="96" t="s">
        <v>690</v>
      </c>
      <c r="H1451" s="156">
        <v>375</v>
      </c>
      <c r="I1451" s="268" t="s">
        <v>3770</v>
      </c>
    </row>
    <row r="1452" spans="1:9" ht="27">
      <c r="A1452">
        <v>1</v>
      </c>
      <c r="B1452" s="180"/>
      <c r="C1452" s="100">
        <v>1326</v>
      </c>
      <c r="D1452" s="182" t="s">
        <v>1765</v>
      </c>
      <c r="E1452" s="181" t="s">
        <v>28</v>
      </c>
      <c r="F1452" s="182" t="s">
        <v>1769</v>
      </c>
      <c r="G1452" s="96" t="s">
        <v>690</v>
      </c>
      <c r="H1452" s="156">
        <v>416.67</v>
      </c>
      <c r="I1452" s="268" t="s">
        <v>3771</v>
      </c>
    </row>
    <row r="1453" spans="1:9" ht="27">
      <c r="A1453">
        <v>1</v>
      </c>
      <c r="B1453" s="180"/>
      <c r="C1453" s="100">
        <v>1327</v>
      </c>
      <c r="D1453" s="182" t="s">
        <v>1765</v>
      </c>
      <c r="E1453" s="181" t="s">
        <v>28</v>
      </c>
      <c r="F1453" s="182" t="s">
        <v>1770</v>
      </c>
      <c r="G1453" s="96" t="s">
        <v>690</v>
      </c>
      <c r="H1453" s="156">
        <v>625</v>
      </c>
      <c r="I1453" s="268" t="s">
        <v>3772</v>
      </c>
    </row>
    <row r="1454" spans="1:9" ht="27">
      <c r="A1454">
        <v>1</v>
      </c>
      <c r="B1454" s="180"/>
      <c r="C1454" s="100">
        <v>1328</v>
      </c>
      <c r="D1454" s="182" t="s">
        <v>1765</v>
      </c>
      <c r="E1454" s="181" t="s">
        <v>28</v>
      </c>
      <c r="F1454" s="182" t="s">
        <v>1771</v>
      </c>
      <c r="G1454" s="96" t="s">
        <v>690</v>
      </c>
      <c r="H1454" s="156">
        <v>1041.67</v>
      </c>
      <c r="I1454" s="268" t="s">
        <v>3773</v>
      </c>
    </row>
    <row r="1455" spans="1:9" ht="27">
      <c r="A1455">
        <v>1</v>
      </c>
      <c r="B1455" s="180"/>
      <c r="C1455" s="100">
        <v>1329</v>
      </c>
      <c r="D1455" s="182" t="s">
        <v>1765</v>
      </c>
      <c r="E1455" s="181" t="s">
        <v>28</v>
      </c>
      <c r="F1455" s="182" t="s">
        <v>1772</v>
      </c>
      <c r="G1455" s="96" t="s">
        <v>690</v>
      </c>
      <c r="H1455" s="156">
        <v>1250</v>
      </c>
      <c r="I1455" s="268" t="s">
        <v>3774</v>
      </c>
    </row>
    <row r="1456" spans="1:9" ht="27">
      <c r="A1456">
        <v>1</v>
      </c>
      <c r="B1456" s="180"/>
      <c r="C1456" s="100">
        <v>1330</v>
      </c>
      <c r="D1456" s="182" t="s">
        <v>1765</v>
      </c>
      <c r="E1456" s="181" t="s">
        <v>28</v>
      </c>
      <c r="F1456" s="182" t="s">
        <v>1773</v>
      </c>
      <c r="G1456" s="96" t="s">
        <v>690</v>
      </c>
      <c r="H1456" s="156">
        <v>1333.33</v>
      </c>
      <c r="I1456" s="268" t="s">
        <v>3775</v>
      </c>
    </row>
    <row r="1457" spans="1:9" ht="26.25">
      <c r="A1457">
        <v>1</v>
      </c>
      <c r="B1457" s="177" t="s">
        <v>1774</v>
      </c>
      <c r="C1457" s="202"/>
      <c r="D1457" s="101" t="s">
        <v>1775</v>
      </c>
      <c r="E1457" s="101"/>
      <c r="F1457" s="101"/>
      <c r="G1457" s="158"/>
      <c r="H1457" s="156"/>
      <c r="I1457" s="268" t="s">
        <v>3776</v>
      </c>
    </row>
    <row r="1458" spans="1:9" ht="27">
      <c r="A1458">
        <v>1</v>
      </c>
      <c r="C1458" s="100">
        <v>1331</v>
      </c>
      <c r="D1458" s="182" t="s">
        <v>1765</v>
      </c>
      <c r="E1458" s="181" t="s">
        <v>28</v>
      </c>
      <c r="F1458" s="182" t="s">
        <v>1776</v>
      </c>
      <c r="G1458" s="96" t="s">
        <v>690</v>
      </c>
      <c r="H1458" s="156">
        <v>58.33</v>
      </c>
      <c r="I1458" s="268" t="s">
        <v>3777</v>
      </c>
    </row>
    <row r="1459" spans="1:9" ht="27">
      <c r="A1459">
        <v>1</v>
      </c>
      <c r="B1459" s="180"/>
      <c r="C1459" s="100">
        <v>1332</v>
      </c>
      <c r="D1459" s="182" t="s">
        <v>1765</v>
      </c>
      <c r="E1459" s="181" t="s">
        <v>28</v>
      </c>
      <c r="F1459" s="182" t="s">
        <v>1777</v>
      </c>
      <c r="G1459" s="96" t="s">
        <v>690</v>
      </c>
      <c r="H1459" s="156">
        <v>66.67</v>
      </c>
      <c r="I1459" s="268" t="s">
        <v>3778</v>
      </c>
    </row>
    <row r="1460" spans="1:9" ht="27">
      <c r="A1460">
        <v>1</v>
      </c>
      <c r="B1460" s="180"/>
      <c r="C1460" s="100">
        <v>1333</v>
      </c>
      <c r="D1460" s="182" t="s">
        <v>1765</v>
      </c>
      <c r="E1460" s="181" t="s">
        <v>28</v>
      </c>
      <c r="F1460" s="182" t="s">
        <v>1778</v>
      </c>
      <c r="G1460" s="96" t="s">
        <v>690</v>
      </c>
      <c r="H1460" s="156">
        <v>83.33</v>
      </c>
      <c r="I1460" s="268" t="s">
        <v>3779</v>
      </c>
    </row>
    <row r="1461" spans="1:9" ht="27">
      <c r="A1461">
        <v>1</v>
      </c>
      <c r="B1461" s="180"/>
      <c r="C1461" s="100">
        <v>1334</v>
      </c>
      <c r="D1461" s="182" t="s">
        <v>1765</v>
      </c>
      <c r="E1461" s="181" t="s">
        <v>28</v>
      </c>
      <c r="F1461" s="182" t="s">
        <v>1779</v>
      </c>
      <c r="G1461" s="96" t="s">
        <v>690</v>
      </c>
      <c r="H1461" s="156">
        <v>208.33</v>
      </c>
      <c r="I1461" s="268" t="s">
        <v>3780</v>
      </c>
    </row>
    <row r="1462" spans="1:9" ht="27">
      <c r="A1462">
        <v>1</v>
      </c>
      <c r="B1462" s="180"/>
      <c r="C1462" s="100">
        <v>1335</v>
      </c>
      <c r="D1462" s="182" t="s">
        <v>1765</v>
      </c>
      <c r="E1462" s="181" t="s">
        <v>28</v>
      </c>
      <c r="F1462" s="182" t="s">
        <v>1780</v>
      </c>
      <c r="G1462" s="96" t="s">
        <v>690</v>
      </c>
      <c r="H1462" s="156">
        <v>233.33</v>
      </c>
      <c r="I1462" s="268" t="s">
        <v>3781</v>
      </c>
    </row>
    <row r="1463" spans="1:9" ht="27">
      <c r="A1463">
        <v>1</v>
      </c>
      <c r="B1463" s="180"/>
      <c r="C1463" s="100">
        <v>1336</v>
      </c>
      <c r="D1463" s="182" t="s">
        <v>1765</v>
      </c>
      <c r="E1463" s="181" t="s">
        <v>28</v>
      </c>
      <c r="F1463" s="182" t="s">
        <v>1781</v>
      </c>
      <c r="G1463" s="96" t="s">
        <v>690</v>
      </c>
      <c r="H1463" s="156">
        <v>258.33</v>
      </c>
      <c r="I1463" s="268" t="s">
        <v>3782</v>
      </c>
    </row>
    <row r="1464" spans="1:9" ht="27">
      <c r="A1464">
        <v>1</v>
      </c>
      <c r="B1464" s="180"/>
      <c r="C1464" s="100">
        <v>1337</v>
      </c>
      <c r="D1464" s="182" t="s">
        <v>1765</v>
      </c>
      <c r="E1464" s="181" t="s">
        <v>28</v>
      </c>
      <c r="F1464" s="182" t="s">
        <v>1782</v>
      </c>
      <c r="G1464" s="96" t="s">
        <v>690</v>
      </c>
      <c r="H1464" s="156">
        <v>283.33</v>
      </c>
      <c r="I1464" s="268" t="s">
        <v>3783</v>
      </c>
    </row>
    <row r="1465" spans="1:9" ht="27">
      <c r="A1465">
        <v>1</v>
      </c>
      <c r="B1465" s="180"/>
      <c r="C1465" s="100">
        <v>1338</v>
      </c>
      <c r="D1465" s="182" t="s">
        <v>1765</v>
      </c>
      <c r="E1465" s="181" t="s">
        <v>28</v>
      </c>
      <c r="F1465" s="182" t="s">
        <v>1783</v>
      </c>
      <c r="G1465" s="96" t="s">
        <v>690</v>
      </c>
      <c r="H1465" s="156">
        <v>308.33</v>
      </c>
      <c r="I1465" s="268" t="s">
        <v>3784</v>
      </c>
    </row>
    <row r="1466" spans="1:9" ht="26.25">
      <c r="A1466">
        <v>1</v>
      </c>
      <c r="B1466" s="177" t="s">
        <v>1784</v>
      </c>
      <c r="C1466" s="202"/>
      <c r="D1466" s="101" t="s">
        <v>1785</v>
      </c>
      <c r="E1466" s="101"/>
      <c r="F1466" s="101"/>
      <c r="G1466" s="158"/>
      <c r="H1466" s="156"/>
      <c r="I1466" s="268" t="s">
        <v>3785</v>
      </c>
    </row>
    <row r="1467" spans="1:9" ht="26.25">
      <c r="A1467">
        <v>1</v>
      </c>
      <c r="C1467" s="100">
        <v>1339</v>
      </c>
      <c r="D1467" s="226" t="s">
        <v>1786</v>
      </c>
      <c r="E1467" s="181" t="s">
        <v>28</v>
      </c>
      <c r="F1467" s="182" t="s">
        <v>1787</v>
      </c>
      <c r="G1467" s="96" t="s">
        <v>690</v>
      </c>
      <c r="H1467" s="156">
        <v>283.83</v>
      </c>
      <c r="I1467" s="268" t="s">
        <v>3786</v>
      </c>
    </row>
    <row r="1468" spans="1:9" ht="26.25">
      <c r="A1468">
        <v>1</v>
      </c>
      <c r="B1468" s="183"/>
      <c r="C1468" s="100">
        <v>1340</v>
      </c>
      <c r="D1468" s="226" t="s">
        <v>1786</v>
      </c>
      <c r="E1468" s="181" t="s">
        <v>28</v>
      </c>
      <c r="F1468" s="182" t="s">
        <v>1788</v>
      </c>
      <c r="G1468" s="96" t="s">
        <v>690</v>
      </c>
      <c r="H1468" s="156">
        <v>363.81</v>
      </c>
      <c r="I1468" s="268" t="s">
        <v>3787</v>
      </c>
    </row>
    <row r="1469" spans="1:9" ht="26.25">
      <c r="A1469">
        <v>1</v>
      </c>
      <c r="B1469" s="183"/>
      <c r="C1469" s="100">
        <v>1341</v>
      </c>
      <c r="D1469" s="226" t="s">
        <v>1786</v>
      </c>
      <c r="E1469" s="181" t="s">
        <v>28</v>
      </c>
      <c r="F1469" s="182" t="s">
        <v>1789</v>
      </c>
      <c r="G1469" s="96" t="s">
        <v>690</v>
      </c>
      <c r="H1469" s="156">
        <v>407.81</v>
      </c>
      <c r="I1469" s="268" t="s">
        <v>3788</v>
      </c>
    </row>
    <row r="1470" spans="1:9" ht="26.25">
      <c r="A1470">
        <v>1</v>
      </c>
      <c r="B1470" s="183"/>
      <c r="C1470" s="100">
        <v>1342</v>
      </c>
      <c r="D1470" s="226" t="s">
        <v>1786</v>
      </c>
      <c r="E1470" s="181" t="s">
        <v>28</v>
      </c>
      <c r="F1470" s="182" t="s">
        <v>1790</v>
      </c>
      <c r="G1470" s="96" t="s">
        <v>690</v>
      </c>
      <c r="H1470" s="156">
        <v>489.61</v>
      </c>
      <c r="I1470" s="268" t="s">
        <v>3789</v>
      </c>
    </row>
    <row r="1471" spans="1:9" ht="26.25">
      <c r="A1471">
        <v>1</v>
      </c>
      <c r="B1471" s="183"/>
      <c r="C1471" s="100">
        <v>1343</v>
      </c>
      <c r="D1471" s="226" t="s">
        <v>1786</v>
      </c>
      <c r="E1471" s="181" t="s">
        <v>28</v>
      </c>
      <c r="F1471" s="182" t="s">
        <v>1791</v>
      </c>
      <c r="G1471" s="96" t="s">
        <v>690</v>
      </c>
      <c r="H1471" s="156">
        <v>762.5</v>
      </c>
      <c r="I1471" s="268" t="s">
        <v>3790</v>
      </c>
    </row>
    <row r="1472" spans="1:9" ht="26.25">
      <c r="A1472">
        <v>1</v>
      </c>
      <c r="B1472" s="183"/>
      <c r="C1472" s="100">
        <v>1344</v>
      </c>
      <c r="D1472" s="226" t="s">
        <v>1786</v>
      </c>
      <c r="E1472" s="181" t="s">
        <v>28</v>
      </c>
      <c r="F1472" s="182" t="s">
        <v>1792</v>
      </c>
      <c r="G1472" s="96" t="s">
        <v>690</v>
      </c>
      <c r="H1472" s="156">
        <v>909.06</v>
      </c>
      <c r="I1472" s="268" t="s">
        <v>3791</v>
      </c>
    </row>
    <row r="1473" spans="1:9" ht="26.25">
      <c r="A1473">
        <v>1</v>
      </c>
      <c r="B1473" s="183"/>
      <c r="C1473" s="100">
        <v>1345</v>
      </c>
      <c r="D1473" s="226" t="s">
        <v>1786</v>
      </c>
      <c r="E1473" s="181" t="s">
        <v>28</v>
      </c>
      <c r="F1473" s="182" t="s">
        <v>1793</v>
      </c>
      <c r="G1473" s="96" t="s">
        <v>690</v>
      </c>
      <c r="H1473" s="156">
        <v>1025</v>
      </c>
      <c r="I1473" s="268" t="s">
        <v>3792</v>
      </c>
    </row>
    <row r="1474" spans="1:9" ht="26.25">
      <c r="A1474">
        <v>1</v>
      </c>
      <c r="B1474" s="183"/>
      <c r="C1474" s="100">
        <v>1346</v>
      </c>
      <c r="D1474" s="226" t="s">
        <v>1786</v>
      </c>
      <c r="E1474" s="181" t="s">
        <v>28</v>
      </c>
      <c r="F1474" s="182" t="s">
        <v>1794</v>
      </c>
      <c r="G1474" s="96" t="s">
        <v>690</v>
      </c>
      <c r="H1474" s="156">
        <v>1100.74</v>
      </c>
      <c r="I1474" s="268" t="s">
        <v>3793</v>
      </c>
    </row>
    <row r="1475" spans="1:9" ht="26.25">
      <c r="A1475">
        <v>1</v>
      </c>
      <c r="B1475" s="177" t="s">
        <v>1795</v>
      </c>
      <c r="C1475" s="202"/>
      <c r="D1475" s="101" t="s">
        <v>1796</v>
      </c>
      <c r="E1475" s="101"/>
      <c r="F1475" s="101"/>
      <c r="G1475" s="158"/>
      <c r="H1475" s="156"/>
      <c r="I1475" s="268" t="s">
        <v>3794</v>
      </c>
    </row>
    <row r="1476" spans="1:9" ht="26.25">
      <c r="A1476">
        <v>1</v>
      </c>
      <c r="C1476" s="100">
        <v>1347</v>
      </c>
      <c r="D1476" s="182" t="s">
        <v>1786</v>
      </c>
      <c r="E1476" s="181" t="s">
        <v>28</v>
      </c>
      <c r="F1476" s="182" t="s">
        <v>1797</v>
      </c>
      <c r="G1476" s="96" t="s">
        <v>690</v>
      </c>
      <c r="H1476" s="156">
        <v>83.33</v>
      </c>
      <c r="I1476" s="268" t="s">
        <v>3795</v>
      </c>
    </row>
    <row r="1477" spans="1:9" ht="26.25">
      <c r="A1477">
        <v>1</v>
      </c>
      <c r="B1477" s="183"/>
      <c r="C1477" s="100">
        <v>1348</v>
      </c>
      <c r="D1477" s="182" t="s">
        <v>1786</v>
      </c>
      <c r="E1477" s="181" t="s">
        <v>28</v>
      </c>
      <c r="F1477" s="182" t="s">
        <v>1798</v>
      </c>
      <c r="G1477" s="96" t="s">
        <v>690</v>
      </c>
      <c r="H1477" s="156">
        <v>91.67</v>
      </c>
      <c r="I1477" s="268" t="s">
        <v>3796</v>
      </c>
    </row>
    <row r="1478" spans="1:9" ht="26.25">
      <c r="A1478">
        <v>1</v>
      </c>
      <c r="B1478" s="180"/>
      <c r="C1478" s="100">
        <v>1349</v>
      </c>
      <c r="D1478" s="182" t="s">
        <v>1786</v>
      </c>
      <c r="E1478" s="181" t="s">
        <v>28</v>
      </c>
      <c r="F1478" s="182" t="s">
        <v>1799</v>
      </c>
      <c r="G1478" s="96" t="s">
        <v>690</v>
      </c>
      <c r="H1478" s="156">
        <v>108.33</v>
      </c>
      <c r="I1478" s="268" t="s">
        <v>3797</v>
      </c>
    </row>
    <row r="1479" spans="1:9" ht="26.25">
      <c r="A1479">
        <v>1</v>
      </c>
      <c r="B1479" s="180"/>
      <c r="C1479" s="100">
        <v>1350</v>
      </c>
      <c r="D1479" s="182" t="s">
        <v>1786</v>
      </c>
      <c r="E1479" s="181" t="s">
        <v>28</v>
      </c>
      <c r="F1479" s="182" t="s">
        <v>1800</v>
      </c>
      <c r="G1479" s="96" t="s">
        <v>690</v>
      </c>
      <c r="H1479" s="156">
        <v>275</v>
      </c>
      <c r="I1479" s="268" t="s">
        <v>3798</v>
      </c>
    </row>
    <row r="1480" spans="1:9" ht="26.25">
      <c r="A1480">
        <v>1</v>
      </c>
      <c r="B1480" s="180"/>
      <c r="C1480" s="100">
        <v>1351</v>
      </c>
      <c r="D1480" s="182" t="s">
        <v>1786</v>
      </c>
      <c r="E1480" s="181" t="s">
        <v>28</v>
      </c>
      <c r="F1480" s="182" t="s">
        <v>1801</v>
      </c>
      <c r="G1480" s="96" t="s">
        <v>690</v>
      </c>
      <c r="H1480" s="156">
        <v>300</v>
      </c>
      <c r="I1480" s="268" t="s">
        <v>3799</v>
      </c>
    </row>
    <row r="1481" spans="1:9" ht="27">
      <c r="A1481">
        <v>1</v>
      </c>
      <c r="B1481" s="180"/>
      <c r="C1481" s="100">
        <v>1352</v>
      </c>
      <c r="D1481" s="182" t="s">
        <v>1786</v>
      </c>
      <c r="E1481" s="181" t="s">
        <v>28</v>
      </c>
      <c r="F1481" s="182" t="s">
        <v>1802</v>
      </c>
      <c r="G1481" s="96" t="s">
        <v>690</v>
      </c>
      <c r="H1481" s="156">
        <v>325</v>
      </c>
      <c r="I1481" s="268" t="s">
        <v>3800</v>
      </c>
    </row>
    <row r="1482" spans="1:9" ht="27">
      <c r="A1482">
        <v>1</v>
      </c>
      <c r="B1482" s="180"/>
      <c r="C1482" s="100">
        <v>1353</v>
      </c>
      <c r="D1482" s="182" t="s">
        <v>1786</v>
      </c>
      <c r="E1482" s="181" t="s">
        <v>28</v>
      </c>
      <c r="F1482" s="182" t="s">
        <v>1803</v>
      </c>
      <c r="G1482" s="96" t="s">
        <v>690</v>
      </c>
      <c r="H1482" s="156">
        <v>350</v>
      </c>
      <c r="I1482" s="268" t="s">
        <v>3801</v>
      </c>
    </row>
    <row r="1483" spans="1:9" ht="27">
      <c r="A1483">
        <v>1</v>
      </c>
      <c r="B1483" s="180"/>
      <c r="C1483" s="100">
        <v>1354</v>
      </c>
      <c r="D1483" s="182" t="s">
        <v>1786</v>
      </c>
      <c r="E1483" s="181" t="s">
        <v>28</v>
      </c>
      <c r="F1483" s="182" t="s">
        <v>1804</v>
      </c>
      <c r="G1483" s="96" t="s">
        <v>690</v>
      </c>
      <c r="H1483" s="156">
        <v>375</v>
      </c>
      <c r="I1483" s="268" t="s">
        <v>3802</v>
      </c>
    </row>
    <row r="1484" spans="1:9" ht="17.25">
      <c r="A1484">
        <v>1</v>
      </c>
      <c r="B1484" s="227"/>
      <c r="C1484" s="208"/>
      <c r="D1484" s="209" t="s">
        <v>1805</v>
      </c>
      <c r="E1484" s="228"/>
      <c r="F1484" s="228"/>
      <c r="G1484" s="229"/>
      <c r="H1484" s="211"/>
      <c r="I1484" s="271" t="s">
        <v>3803</v>
      </c>
    </row>
    <row r="1485" spans="1:9" ht="26.25">
      <c r="A1485">
        <v>1</v>
      </c>
      <c r="B1485" s="129"/>
      <c r="C1485" s="90"/>
      <c r="D1485" s="101" t="s">
        <v>1806</v>
      </c>
      <c r="E1485" s="101"/>
      <c r="F1485" s="101"/>
      <c r="G1485" s="216"/>
      <c r="H1485" s="156"/>
      <c r="I1485" s="268" t="s">
        <v>3804</v>
      </c>
    </row>
    <row r="1486" spans="1:9" ht="27">
      <c r="A1486">
        <v>1</v>
      </c>
      <c r="B1486" s="128" t="s">
        <v>1807</v>
      </c>
      <c r="C1486" s="100">
        <v>1355</v>
      </c>
      <c r="D1486" s="108" t="s">
        <v>1808</v>
      </c>
      <c r="E1486" s="98" t="s">
        <v>28</v>
      </c>
      <c r="F1486" s="108" t="s">
        <v>1809</v>
      </c>
      <c r="G1486" s="96" t="s">
        <v>1810</v>
      </c>
      <c r="H1486" s="156">
        <v>48.75</v>
      </c>
      <c r="I1486" s="268" t="s">
        <v>3805</v>
      </c>
    </row>
    <row r="1487" spans="1:9" ht="27">
      <c r="A1487">
        <v>1</v>
      </c>
      <c r="B1487" s="129"/>
      <c r="C1487" s="100">
        <v>1356</v>
      </c>
      <c r="D1487" s="108" t="s">
        <v>1808</v>
      </c>
      <c r="E1487" s="98" t="s">
        <v>28</v>
      </c>
      <c r="F1487" s="108" t="s">
        <v>1811</v>
      </c>
      <c r="G1487" s="96" t="s">
        <v>1810</v>
      </c>
      <c r="H1487" s="156">
        <v>51.92</v>
      </c>
      <c r="I1487" s="268" t="s">
        <v>3806</v>
      </c>
    </row>
    <row r="1488" spans="1:9" ht="27">
      <c r="A1488">
        <v>1</v>
      </c>
      <c r="B1488" s="129"/>
      <c r="C1488" s="100">
        <v>1357</v>
      </c>
      <c r="D1488" s="108" t="s">
        <v>1808</v>
      </c>
      <c r="E1488" s="98" t="s">
        <v>28</v>
      </c>
      <c r="F1488" s="108" t="s">
        <v>1812</v>
      </c>
      <c r="G1488" s="96" t="s">
        <v>1810</v>
      </c>
      <c r="H1488" s="156">
        <v>73.75</v>
      </c>
      <c r="I1488" s="268" t="s">
        <v>3807</v>
      </c>
    </row>
    <row r="1489" spans="1:9" ht="27">
      <c r="A1489">
        <v>1</v>
      </c>
      <c r="B1489" s="129"/>
      <c r="C1489" s="100">
        <v>1358</v>
      </c>
      <c r="D1489" s="108" t="s">
        <v>1808</v>
      </c>
      <c r="E1489" s="98" t="s">
        <v>28</v>
      </c>
      <c r="F1489" s="108" t="s">
        <v>1813</v>
      </c>
      <c r="G1489" s="96" t="s">
        <v>1810</v>
      </c>
      <c r="H1489" s="156">
        <v>68.17</v>
      </c>
      <c r="I1489" s="268" t="s">
        <v>3808</v>
      </c>
    </row>
    <row r="1490" spans="1:9" ht="27">
      <c r="A1490">
        <v>1</v>
      </c>
      <c r="B1490" s="129"/>
      <c r="C1490" s="100">
        <v>1359</v>
      </c>
      <c r="D1490" s="108" t="s">
        <v>1808</v>
      </c>
      <c r="E1490" s="98" t="s">
        <v>28</v>
      </c>
      <c r="F1490" s="108" t="s">
        <v>1814</v>
      </c>
      <c r="G1490" s="96" t="s">
        <v>1810</v>
      </c>
      <c r="H1490" s="156">
        <v>80.17</v>
      </c>
      <c r="I1490" s="268" t="s">
        <v>3809</v>
      </c>
    </row>
    <row r="1491" spans="1:9" ht="27">
      <c r="A1491">
        <v>1</v>
      </c>
      <c r="B1491" s="129"/>
      <c r="C1491" s="100">
        <v>1360</v>
      </c>
      <c r="D1491" s="108" t="s">
        <v>1808</v>
      </c>
      <c r="E1491" s="98" t="s">
        <v>28</v>
      </c>
      <c r="F1491" s="108" t="s">
        <v>1815</v>
      </c>
      <c r="G1491" s="96" t="s">
        <v>1810</v>
      </c>
      <c r="H1491" s="156">
        <v>100.42</v>
      </c>
      <c r="I1491" s="268" t="s">
        <v>3810</v>
      </c>
    </row>
    <row r="1492" spans="1:9" ht="27">
      <c r="A1492">
        <v>1</v>
      </c>
      <c r="B1492" s="129"/>
      <c r="C1492" s="100">
        <v>1361</v>
      </c>
      <c r="D1492" s="108" t="s">
        <v>1808</v>
      </c>
      <c r="E1492" s="98" t="s">
        <v>28</v>
      </c>
      <c r="F1492" s="108" t="s">
        <v>1816</v>
      </c>
      <c r="G1492" s="96" t="s">
        <v>1810</v>
      </c>
      <c r="H1492" s="156">
        <v>28.33</v>
      </c>
      <c r="I1492" s="268" t="s">
        <v>3811</v>
      </c>
    </row>
    <row r="1493" spans="1:9" ht="27">
      <c r="A1493">
        <v>1</v>
      </c>
      <c r="B1493" s="129"/>
      <c r="C1493" s="100">
        <v>1362</v>
      </c>
      <c r="D1493" s="108" t="s">
        <v>1808</v>
      </c>
      <c r="E1493" s="98" t="s">
        <v>28</v>
      </c>
      <c r="F1493" s="108" t="s">
        <v>1817</v>
      </c>
      <c r="G1493" s="96" t="s">
        <v>1810</v>
      </c>
      <c r="H1493" s="156">
        <v>25.33</v>
      </c>
      <c r="I1493" s="268" t="s">
        <v>3812</v>
      </c>
    </row>
    <row r="1494" spans="1:9" ht="27">
      <c r="A1494">
        <v>1</v>
      </c>
      <c r="B1494" s="129"/>
      <c r="C1494" s="100">
        <v>1363</v>
      </c>
      <c r="D1494" s="108" t="s">
        <v>1808</v>
      </c>
      <c r="E1494" s="98" t="s">
        <v>28</v>
      </c>
      <c r="F1494" s="108" t="s">
        <v>1818</v>
      </c>
      <c r="G1494" s="96" t="s">
        <v>1810</v>
      </c>
      <c r="H1494" s="156">
        <v>56.42</v>
      </c>
      <c r="I1494" s="268" t="s">
        <v>3813</v>
      </c>
    </row>
    <row r="1495" spans="1:9" ht="27">
      <c r="A1495">
        <v>1</v>
      </c>
      <c r="B1495" s="129"/>
      <c r="C1495" s="100">
        <v>1364</v>
      </c>
      <c r="D1495" s="108" t="s">
        <v>1819</v>
      </c>
      <c r="E1495" s="98" t="s">
        <v>28</v>
      </c>
      <c r="F1495" s="108" t="s">
        <v>1820</v>
      </c>
      <c r="G1495" s="96" t="s">
        <v>1810</v>
      </c>
      <c r="H1495" s="156">
        <v>10.5</v>
      </c>
      <c r="I1495" s="268" t="s">
        <v>3814</v>
      </c>
    </row>
    <row r="1496" spans="1:9" ht="27">
      <c r="A1496">
        <v>1</v>
      </c>
      <c r="B1496" s="129"/>
      <c r="C1496" s="100">
        <v>1365</v>
      </c>
      <c r="D1496" s="108" t="s">
        <v>1819</v>
      </c>
      <c r="E1496" s="98" t="s">
        <v>28</v>
      </c>
      <c r="F1496" s="108" t="s">
        <v>1821</v>
      </c>
      <c r="G1496" s="96" t="s">
        <v>1810</v>
      </c>
      <c r="H1496" s="156">
        <v>23.08</v>
      </c>
      <c r="I1496" s="268" t="s">
        <v>3815</v>
      </c>
    </row>
    <row r="1497" spans="1:9" ht="17.25">
      <c r="A1497">
        <v>1</v>
      </c>
      <c r="B1497" s="164"/>
      <c r="C1497" s="208"/>
      <c r="D1497" s="209" t="s">
        <v>1822</v>
      </c>
      <c r="E1497" s="210"/>
      <c r="F1497" s="210"/>
      <c r="G1497" s="230"/>
      <c r="H1497" s="169"/>
      <c r="I1497" s="271" t="s">
        <v>3816</v>
      </c>
    </row>
    <row r="1498" spans="1:9" ht="13.5">
      <c r="A1498">
        <v>1</v>
      </c>
      <c r="B1498" s="231" t="s">
        <v>1823</v>
      </c>
      <c r="C1498" s="178"/>
      <c r="D1498" s="101" t="s">
        <v>1824</v>
      </c>
      <c r="E1498" s="101"/>
      <c r="F1498" s="101"/>
      <c r="G1498" s="179"/>
      <c r="H1498" s="156"/>
      <c r="I1498" s="268" t="s">
        <v>3817</v>
      </c>
    </row>
    <row r="1499" spans="1:9" ht="13.5">
      <c r="A1499">
        <v>1</v>
      </c>
      <c r="B1499" s="231"/>
      <c r="C1499" s="100">
        <v>1366</v>
      </c>
      <c r="D1499" s="93" t="s">
        <v>1825</v>
      </c>
      <c r="E1499" s="178" t="s">
        <v>28</v>
      </c>
      <c r="F1499" s="93" t="s">
        <v>1826</v>
      </c>
      <c r="G1499" s="96" t="s">
        <v>810</v>
      </c>
      <c r="H1499" s="156" t="s">
        <v>312</v>
      </c>
      <c r="I1499" s="268" t="s">
        <v>3818</v>
      </c>
    </row>
    <row r="1500" spans="1:9" ht="14.25">
      <c r="A1500">
        <v>1</v>
      </c>
      <c r="B1500" s="231" t="s">
        <v>1827</v>
      </c>
      <c r="C1500" s="202"/>
      <c r="D1500" s="101" t="s">
        <v>1828</v>
      </c>
      <c r="E1500" s="101"/>
      <c r="F1500" s="101"/>
      <c r="G1500" s="232"/>
      <c r="H1500" s="156"/>
      <c r="I1500" s="268" t="s">
        <v>3819</v>
      </c>
    </row>
    <row r="1501" spans="1:9" ht="26.25">
      <c r="A1501">
        <v>1</v>
      </c>
      <c r="B1501" s="231"/>
      <c r="C1501" s="100">
        <v>1367</v>
      </c>
      <c r="D1501" s="108" t="s">
        <v>1829</v>
      </c>
      <c r="E1501" s="181" t="s">
        <v>28</v>
      </c>
      <c r="F1501" s="108" t="s">
        <v>1830</v>
      </c>
      <c r="G1501" s="96" t="s">
        <v>810</v>
      </c>
      <c r="H1501" s="156">
        <v>12</v>
      </c>
      <c r="I1501" s="268" t="s">
        <v>3820</v>
      </c>
    </row>
    <row r="1502" spans="1:9" ht="13.5">
      <c r="A1502">
        <v>1</v>
      </c>
      <c r="B1502" s="177" t="s">
        <v>1831</v>
      </c>
      <c r="C1502" s="202"/>
      <c r="D1502" s="159" t="s">
        <v>1832</v>
      </c>
      <c r="E1502" s="181"/>
      <c r="F1502" s="108"/>
      <c r="G1502" s="96"/>
      <c r="H1502" s="156"/>
      <c r="I1502" s="268" t="s">
        <v>3821</v>
      </c>
    </row>
    <row r="1503" spans="1:9" ht="13.5">
      <c r="A1503">
        <v>1</v>
      </c>
      <c r="B1503" s="183"/>
      <c r="C1503" s="100">
        <v>1368</v>
      </c>
      <c r="D1503" s="162" t="s">
        <v>1833</v>
      </c>
      <c r="E1503" s="222" t="s">
        <v>28</v>
      </c>
      <c r="F1503" s="162"/>
      <c r="G1503" s="96" t="s">
        <v>810</v>
      </c>
      <c r="H1503" s="156">
        <v>32.79</v>
      </c>
      <c r="I1503" s="268" t="s">
        <v>3822</v>
      </c>
    </row>
    <row r="1504" spans="1:9" ht="13.5">
      <c r="A1504">
        <v>1</v>
      </c>
      <c r="B1504" s="177" t="s">
        <v>1834</v>
      </c>
      <c r="C1504" s="202"/>
      <c r="D1504" s="159" t="s">
        <v>1835</v>
      </c>
      <c r="E1504" s="181"/>
      <c r="F1504" s="108"/>
      <c r="G1504" s="96"/>
      <c r="H1504" s="156"/>
      <c r="I1504" s="268" t="s">
        <v>3823</v>
      </c>
    </row>
    <row r="1505" spans="1:9" ht="13.5">
      <c r="A1505">
        <v>1</v>
      </c>
      <c r="C1505" s="223">
        <v>1369</v>
      </c>
      <c r="D1505" s="108" t="s">
        <v>1836</v>
      </c>
      <c r="E1505" s="181" t="s">
        <v>28</v>
      </c>
      <c r="F1505" s="108"/>
      <c r="G1505" s="96" t="s">
        <v>810</v>
      </c>
      <c r="H1505" s="156">
        <v>8.92</v>
      </c>
      <c r="I1505" s="268" t="s">
        <v>3824</v>
      </c>
    </row>
    <row r="1506" spans="1:9" ht="13.5">
      <c r="A1506">
        <v>1</v>
      </c>
      <c r="B1506" s="177" t="s">
        <v>1837</v>
      </c>
      <c r="C1506" s="202"/>
      <c r="D1506" s="101" t="s">
        <v>1838</v>
      </c>
      <c r="E1506" s="101"/>
      <c r="F1506" s="101"/>
      <c r="G1506" s="96"/>
      <c r="H1506" s="156"/>
      <c r="I1506" s="268" t="s">
        <v>3825</v>
      </c>
    </row>
    <row r="1507" spans="1:9" ht="13.5">
      <c r="A1507">
        <v>1</v>
      </c>
      <c r="C1507" s="100">
        <v>1370</v>
      </c>
      <c r="D1507" s="108" t="s">
        <v>1839</v>
      </c>
      <c r="E1507" s="178" t="s">
        <v>28</v>
      </c>
      <c r="F1507" s="108" t="s">
        <v>1840</v>
      </c>
      <c r="G1507" s="96" t="s">
        <v>810</v>
      </c>
      <c r="H1507" s="156">
        <v>57.2</v>
      </c>
      <c r="I1507" s="268" t="s">
        <v>3826</v>
      </c>
    </row>
    <row r="1508" spans="1:9" ht="13.5">
      <c r="A1508">
        <v>1</v>
      </c>
      <c r="B1508" s="177" t="s">
        <v>1841</v>
      </c>
      <c r="C1508" s="202"/>
      <c r="D1508" s="101" t="s">
        <v>1842</v>
      </c>
      <c r="E1508" s="101"/>
      <c r="F1508" s="101"/>
      <c r="G1508" s="220"/>
      <c r="H1508" s="156"/>
      <c r="I1508" s="268" t="s">
        <v>3827</v>
      </c>
    </row>
    <row r="1509" spans="1:9" ht="13.5">
      <c r="A1509">
        <v>1</v>
      </c>
      <c r="C1509" s="100">
        <v>1371</v>
      </c>
      <c r="D1509" s="108" t="s">
        <v>1843</v>
      </c>
      <c r="E1509" s="178" t="s">
        <v>28</v>
      </c>
      <c r="F1509" s="108" t="s">
        <v>1844</v>
      </c>
      <c r="G1509" s="96" t="s">
        <v>810</v>
      </c>
      <c r="H1509" s="156">
        <v>9.67</v>
      </c>
      <c r="I1509" s="268" t="s">
        <v>3828</v>
      </c>
    </row>
    <row r="1510" spans="1:9" ht="13.5">
      <c r="A1510">
        <v>1</v>
      </c>
      <c r="B1510" s="177" t="s">
        <v>1845</v>
      </c>
      <c r="C1510" s="202"/>
      <c r="D1510" s="101" t="s">
        <v>1846</v>
      </c>
      <c r="E1510" s="101"/>
      <c r="F1510" s="101"/>
      <c r="G1510" s="220"/>
      <c r="H1510" s="156"/>
      <c r="I1510" s="268" t="s">
        <v>3829</v>
      </c>
    </row>
    <row r="1511" spans="1:9" ht="13.5">
      <c r="A1511">
        <v>1</v>
      </c>
      <c r="C1511" s="100">
        <v>1372</v>
      </c>
      <c r="D1511" s="108" t="s">
        <v>1847</v>
      </c>
      <c r="E1511" s="178" t="s">
        <v>28</v>
      </c>
      <c r="F1511" s="108"/>
      <c r="G1511" s="96" t="s">
        <v>810</v>
      </c>
      <c r="H1511" s="156">
        <v>5.42</v>
      </c>
      <c r="I1511" s="268" t="s">
        <v>3830</v>
      </c>
    </row>
    <row r="1512" spans="1:9" ht="13.5">
      <c r="A1512">
        <v>1</v>
      </c>
      <c r="B1512" s="177" t="s">
        <v>1848</v>
      </c>
      <c r="C1512" s="202"/>
      <c r="D1512" s="101" t="s">
        <v>1849</v>
      </c>
      <c r="E1512" s="101"/>
      <c r="F1512" s="101"/>
      <c r="G1512" s="220"/>
      <c r="H1512" s="123"/>
      <c r="I1512" s="268" t="s">
        <v>3831</v>
      </c>
    </row>
    <row r="1513" spans="1:9" ht="13.5">
      <c r="A1513">
        <v>1</v>
      </c>
      <c r="C1513" s="100">
        <v>1373</v>
      </c>
      <c r="D1513" s="108" t="s">
        <v>1850</v>
      </c>
      <c r="E1513" s="178" t="s">
        <v>28</v>
      </c>
      <c r="F1513" s="108" t="s">
        <v>1851</v>
      </c>
      <c r="G1513" s="100" t="s">
        <v>623</v>
      </c>
      <c r="H1513" s="156" t="s">
        <v>312</v>
      </c>
      <c r="I1513" s="268" t="s">
        <v>3832</v>
      </c>
    </row>
    <row r="1514" spans="1:9" ht="13.5">
      <c r="A1514">
        <v>1</v>
      </c>
      <c r="B1514" s="177" t="s">
        <v>1852</v>
      </c>
      <c r="C1514" s="202"/>
      <c r="D1514" s="101" t="s">
        <v>1853</v>
      </c>
      <c r="E1514" s="101"/>
      <c r="F1514" s="101"/>
      <c r="G1514" s="96"/>
      <c r="H1514" s="156"/>
      <c r="I1514" s="268" t="s">
        <v>3833</v>
      </c>
    </row>
    <row r="1515" spans="1:9" ht="13.5">
      <c r="A1515">
        <v>1</v>
      </c>
      <c r="C1515" s="100">
        <v>1374</v>
      </c>
      <c r="D1515" s="159" t="s">
        <v>1854</v>
      </c>
      <c r="E1515" s="178" t="s">
        <v>28</v>
      </c>
      <c r="F1515" s="108" t="s">
        <v>1855</v>
      </c>
      <c r="G1515" s="233" t="s">
        <v>810</v>
      </c>
      <c r="H1515" s="156">
        <v>0.88</v>
      </c>
      <c r="I1515" s="268" t="s">
        <v>3834</v>
      </c>
    </row>
    <row r="1516" spans="1:9" ht="13.5">
      <c r="A1516">
        <v>1</v>
      </c>
      <c r="B1516" s="183"/>
      <c r="C1516" s="100">
        <v>1375</v>
      </c>
      <c r="D1516" s="159" t="s">
        <v>1854</v>
      </c>
      <c r="E1516" s="178" t="s">
        <v>28</v>
      </c>
      <c r="F1516" s="108" t="s">
        <v>1856</v>
      </c>
      <c r="G1516" s="233" t="s">
        <v>810</v>
      </c>
      <c r="H1516" s="156">
        <v>1.36</v>
      </c>
      <c r="I1516" s="268" t="s">
        <v>3835</v>
      </c>
    </row>
    <row r="1517" spans="1:9" ht="13.5">
      <c r="A1517">
        <v>1</v>
      </c>
      <c r="B1517" s="183"/>
      <c r="C1517" s="100">
        <v>1376</v>
      </c>
      <c r="D1517" s="159" t="s">
        <v>1854</v>
      </c>
      <c r="E1517" s="178" t="s">
        <v>28</v>
      </c>
      <c r="F1517" s="108" t="s">
        <v>1857</v>
      </c>
      <c r="G1517" s="233" t="s">
        <v>810</v>
      </c>
      <c r="H1517" s="156">
        <v>3.26</v>
      </c>
      <c r="I1517" s="268" t="s">
        <v>3836</v>
      </c>
    </row>
    <row r="1518" spans="1:9" ht="13.5">
      <c r="A1518">
        <v>1</v>
      </c>
      <c r="B1518" s="177" t="s">
        <v>1858</v>
      </c>
      <c r="C1518" s="202"/>
      <c r="D1518" s="101" t="s">
        <v>1859</v>
      </c>
      <c r="E1518" s="101"/>
      <c r="F1518" s="101"/>
      <c r="G1518" s="96"/>
      <c r="H1518" s="156"/>
      <c r="I1518" s="268" t="s">
        <v>3837</v>
      </c>
    </row>
    <row r="1519" spans="1:9" ht="13.5">
      <c r="A1519">
        <v>1</v>
      </c>
      <c r="C1519" s="100">
        <v>1377</v>
      </c>
      <c r="D1519" s="108" t="s">
        <v>1755</v>
      </c>
      <c r="E1519" s="178" t="s">
        <v>28</v>
      </c>
      <c r="F1519" s="108" t="s">
        <v>1860</v>
      </c>
      <c r="G1519" s="233" t="s">
        <v>810</v>
      </c>
      <c r="H1519" s="156">
        <v>3.58</v>
      </c>
      <c r="I1519" s="268" t="s">
        <v>3838</v>
      </c>
    </row>
    <row r="1520" spans="1:9" ht="13.5">
      <c r="A1520">
        <v>1</v>
      </c>
      <c r="B1520" s="177" t="s">
        <v>1861</v>
      </c>
      <c r="C1520" s="202"/>
      <c r="D1520" s="101" t="s">
        <v>1862</v>
      </c>
      <c r="E1520" s="101"/>
      <c r="F1520" s="101"/>
      <c r="G1520" s="96"/>
      <c r="H1520" s="123"/>
      <c r="I1520" s="268" t="s">
        <v>3839</v>
      </c>
    </row>
    <row r="1521" spans="1:9" ht="13.5">
      <c r="A1521">
        <v>1</v>
      </c>
      <c r="C1521" s="100">
        <v>1378</v>
      </c>
      <c r="D1521" s="159" t="s">
        <v>1863</v>
      </c>
      <c r="E1521" s="178" t="s">
        <v>28</v>
      </c>
      <c r="F1521" s="108" t="s">
        <v>1864</v>
      </c>
      <c r="G1521" s="233" t="s">
        <v>810</v>
      </c>
      <c r="H1521" s="156" t="s">
        <v>312</v>
      </c>
      <c r="I1521" s="268" t="s">
        <v>3840</v>
      </c>
    </row>
    <row r="1522" spans="1:9" ht="13.5">
      <c r="A1522">
        <v>1</v>
      </c>
      <c r="B1522" s="177" t="s">
        <v>1865</v>
      </c>
      <c r="C1522" s="202"/>
      <c r="D1522" s="101" t="s">
        <v>1866</v>
      </c>
      <c r="E1522" s="101"/>
      <c r="F1522" s="101"/>
      <c r="G1522" s="96"/>
      <c r="H1522" s="156"/>
      <c r="I1522" s="268" t="s">
        <v>3841</v>
      </c>
    </row>
    <row r="1523" spans="1:9" ht="13.5">
      <c r="A1523">
        <v>1</v>
      </c>
      <c r="C1523" s="100">
        <v>1379</v>
      </c>
      <c r="D1523" s="108" t="s">
        <v>1867</v>
      </c>
      <c r="E1523" s="178" t="s">
        <v>28</v>
      </c>
      <c r="F1523" s="108" t="s">
        <v>1868</v>
      </c>
      <c r="G1523" s="100" t="s">
        <v>141</v>
      </c>
      <c r="H1523" s="156" t="s">
        <v>312</v>
      </c>
      <c r="I1523" s="268" t="s">
        <v>3842</v>
      </c>
    </row>
    <row r="1524" spans="1:9" ht="13.5">
      <c r="A1524">
        <v>1</v>
      </c>
      <c r="B1524" s="177" t="s">
        <v>1869</v>
      </c>
      <c r="C1524" s="202"/>
      <c r="D1524" s="101" t="s">
        <v>1870</v>
      </c>
      <c r="E1524" s="101"/>
      <c r="F1524" s="101"/>
      <c r="G1524" s="96"/>
      <c r="H1524" s="156"/>
      <c r="I1524" s="268" t="s">
        <v>3843</v>
      </c>
    </row>
    <row r="1525" spans="1:9" ht="26.25">
      <c r="A1525">
        <v>1</v>
      </c>
      <c r="C1525" s="100">
        <v>1380</v>
      </c>
      <c r="D1525" s="196" t="s">
        <v>1871</v>
      </c>
      <c r="E1525" s="234" t="s">
        <v>28</v>
      </c>
      <c r="F1525" s="196" t="s">
        <v>1872</v>
      </c>
      <c r="G1525" s="197" t="s">
        <v>623</v>
      </c>
      <c r="H1525" s="156">
        <v>7.5</v>
      </c>
      <c r="I1525" s="268" t="s">
        <v>3844</v>
      </c>
    </row>
    <row r="1526" spans="1:9" ht="26.25">
      <c r="A1526">
        <v>1</v>
      </c>
      <c r="B1526" s="177" t="s">
        <v>1873</v>
      </c>
      <c r="C1526" s="202"/>
      <c r="D1526" s="101" t="s">
        <v>1874</v>
      </c>
      <c r="E1526" s="101"/>
      <c r="F1526" s="101"/>
      <c r="G1526" s="96"/>
      <c r="H1526" s="156"/>
      <c r="I1526" s="268" t="s">
        <v>3845</v>
      </c>
    </row>
    <row r="1527" spans="1:9" ht="13.5">
      <c r="A1527">
        <v>1</v>
      </c>
      <c r="C1527" s="100">
        <v>1381</v>
      </c>
      <c r="D1527" s="108" t="s">
        <v>1875</v>
      </c>
      <c r="E1527" s="178" t="s">
        <v>28</v>
      </c>
      <c r="F1527" s="108" t="s">
        <v>1876</v>
      </c>
      <c r="G1527" s="100" t="s">
        <v>141</v>
      </c>
      <c r="H1527" s="156">
        <v>14.17</v>
      </c>
      <c r="I1527" s="268" t="s">
        <v>3846</v>
      </c>
    </row>
    <row r="1528" spans="1:9" ht="14.25">
      <c r="A1528">
        <v>1</v>
      </c>
      <c r="B1528" s="180"/>
      <c r="C1528" s="100">
        <v>1382</v>
      </c>
      <c r="D1528" s="108" t="s">
        <v>1875</v>
      </c>
      <c r="E1528" s="178" t="s">
        <v>28</v>
      </c>
      <c r="F1528" s="108" t="s">
        <v>1877</v>
      </c>
      <c r="G1528" s="100" t="s">
        <v>141</v>
      </c>
      <c r="H1528" s="156">
        <v>20.420000000000002</v>
      </c>
      <c r="I1528" s="268" t="s">
        <v>3847</v>
      </c>
    </row>
    <row r="1529" spans="1:9" ht="14.25">
      <c r="A1529">
        <v>1</v>
      </c>
      <c r="B1529" s="180"/>
      <c r="C1529" s="100">
        <v>1383</v>
      </c>
      <c r="D1529" s="108" t="s">
        <v>1875</v>
      </c>
      <c r="E1529" s="178" t="s">
        <v>28</v>
      </c>
      <c r="F1529" s="108" t="s">
        <v>1878</v>
      </c>
      <c r="G1529" s="100" t="s">
        <v>141</v>
      </c>
      <c r="H1529" s="156">
        <v>25</v>
      </c>
      <c r="I1529" s="268" t="s">
        <v>3848</v>
      </c>
    </row>
    <row r="1530" spans="1:9" ht="14.25">
      <c r="A1530">
        <v>1</v>
      </c>
      <c r="B1530" s="180"/>
      <c r="C1530" s="100">
        <v>1384</v>
      </c>
      <c r="D1530" s="108" t="s">
        <v>1875</v>
      </c>
      <c r="E1530" s="178" t="s">
        <v>28</v>
      </c>
      <c r="F1530" s="108" t="s">
        <v>1879</v>
      </c>
      <c r="G1530" s="100" t="s">
        <v>141</v>
      </c>
      <c r="H1530" s="156">
        <v>31.67</v>
      </c>
      <c r="I1530" s="268" t="s">
        <v>3849</v>
      </c>
    </row>
    <row r="1531" spans="1:9" ht="14.25">
      <c r="A1531">
        <v>1</v>
      </c>
      <c r="B1531" s="180"/>
      <c r="C1531" s="100">
        <v>1385</v>
      </c>
      <c r="D1531" s="108" t="s">
        <v>1875</v>
      </c>
      <c r="E1531" s="178" t="s">
        <v>28</v>
      </c>
      <c r="F1531" s="108" t="s">
        <v>1880</v>
      </c>
      <c r="G1531" s="100" t="s">
        <v>141</v>
      </c>
      <c r="H1531" s="156">
        <v>36.79</v>
      </c>
      <c r="I1531" s="268" t="s">
        <v>3850</v>
      </c>
    </row>
    <row r="1532" spans="1:9" ht="14.25">
      <c r="A1532">
        <v>1</v>
      </c>
      <c r="B1532" s="180"/>
      <c r="C1532" s="100">
        <v>1386</v>
      </c>
      <c r="D1532" s="108" t="s">
        <v>1875</v>
      </c>
      <c r="E1532" s="178" t="s">
        <v>28</v>
      </c>
      <c r="F1532" s="108" t="s">
        <v>1881</v>
      </c>
      <c r="G1532" s="100" t="s">
        <v>141</v>
      </c>
      <c r="H1532" s="156">
        <v>25.83</v>
      </c>
      <c r="I1532" s="268" t="s">
        <v>3851</v>
      </c>
    </row>
    <row r="1533" spans="1:9" ht="14.25">
      <c r="A1533">
        <v>1</v>
      </c>
      <c r="B1533" s="180"/>
      <c r="C1533" s="100">
        <v>1387</v>
      </c>
      <c r="D1533" s="108" t="s">
        <v>1875</v>
      </c>
      <c r="E1533" s="178" t="s">
        <v>28</v>
      </c>
      <c r="F1533" s="108" t="s">
        <v>1882</v>
      </c>
      <c r="G1533" s="100" t="s">
        <v>141</v>
      </c>
      <c r="H1533" s="156">
        <v>33.54</v>
      </c>
      <c r="I1533" s="268" t="s">
        <v>3852</v>
      </c>
    </row>
    <row r="1534" spans="1:9" ht="14.25">
      <c r="A1534">
        <v>1</v>
      </c>
      <c r="B1534" s="180"/>
      <c r="C1534" s="100">
        <v>1388</v>
      </c>
      <c r="D1534" s="108" t="s">
        <v>1875</v>
      </c>
      <c r="E1534" s="178" t="s">
        <v>28</v>
      </c>
      <c r="F1534" s="108" t="s">
        <v>1883</v>
      </c>
      <c r="G1534" s="100" t="s">
        <v>141</v>
      </c>
      <c r="H1534" s="156">
        <v>40.21</v>
      </c>
      <c r="I1534" s="268" t="s">
        <v>3853</v>
      </c>
    </row>
    <row r="1535" spans="1:9" ht="14.25">
      <c r="A1535">
        <v>1</v>
      </c>
      <c r="B1535" s="180"/>
      <c r="C1535" s="100">
        <v>1389</v>
      </c>
      <c r="D1535" s="108" t="s">
        <v>1875</v>
      </c>
      <c r="E1535" s="178" t="s">
        <v>28</v>
      </c>
      <c r="F1535" s="108" t="s">
        <v>1884</v>
      </c>
      <c r="G1535" s="100" t="s">
        <v>141</v>
      </c>
      <c r="H1535" s="156">
        <v>49.17</v>
      </c>
      <c r="I1535" s="268" t="s">
        <v>3854</v>
      </c>
    </row>
    <row r="1536" spans="1:9" ht="14.25">
      <c r="A1536">
        <v>1</v>
      </c>
      <c r="B1536" s="180"/>
      <c r="C1536" s="100">
        <v>1390</v>
      </c>
      <c r="D1536" s="108" t="s">
        <v>1875</v>
      </c>
      <c r="E1536" s="178" t="s">
        <v>28</v>
      </c>
      <c r="F1536" s="108" t="s">
        <v>1885</v>
      </c>
      <c r="G1536" s="100" t="s">
        <v>141</v>
      </c>
      <c r="H1536" s="156">
        <v>79.17</v>
      </c>
      <c r="I1536" s="268" t="s">
        <v>3855</v>
      </c>
    </row>
    <row r="1537" spans="1:9" ht="14.25">
      <c r="A1537">
        <v>1</v>
      </c>
      <c r="B1537" s="180"/>
      <c r="C1537" s="100">
        <v>1391</v>
      </c>
      <c r="D1537" s="108" t="s">
        <v>1875</v>
      </c>
      <c r="E1537" s="178" t="s">
        <v>28</v>
      </c>
      <c r="F1537" s="108" t="s">
        <v>1886</v>
      </c>
      <c r="G1537" s="100" t="s">
        <v>141</v>
      </c>
      <c r="H1537" s="156">
        <v>95.83</v>
      </c>
      <c r="I1537" s="268" t="s">
        <v>3856</v>
      </c>
    </row>
    <row r="1538" spans="1:9" ht="17.25">
      <c r="A1538">
        <v>1</v>
      </c>
      <c r="B1538" s="227"/>
      <c r="C1538" s="208"/>
      <c r="D1538" s="209" t="s">
        <v>1887</v>
      </c>
      <c r="E1538" s="210"/>
      <c r="F1538" s="210"/>
      <c r="G1538" s="219"/>
      <c r="H1538" s="169"/>
      <c r="I1538" s="271" t="s">
        <v>3857</v>
      </c>
    </row>
    <row r="1539" spans="1:9" ht="13.5">
      <c r="A1539">
        <v>1</v>
      </c>
      <c r="B1539" s="128" t="s">
        <v>1888</v>
      </c>
      <c r="C1539" s="90"/>
      <c r="D1539" s="101" t="s">
        <v>1889</v>
      </c>
      <c r="E1539" s="101"/>
      <c r="F1539" s="101"/>
      <c r="G1539" s="220"/>
      <c r="H1539" s="156"/>
      <c r="I1539" s="268" t="s">
        <v>3858</v>
      </c>
    </row>
    <row r="1540" spans="1:9" ht="13.5">
      <c r="A1540">
        <v>1</v>
      </c>
      <c r="C1540" s="100">
        <v>1392</v>
      </c>
      <c r="D1540" s="108" t="s">
        <v>366</v>
      </c>
      <c r="E1540" s="90" t="s">
        <v>1890</v>
      </c>
      <c r="F1540" s="108" t="s">
        <v>1891</v>
      </c>
      <c r="G1540" s="96" t="s">
        <v>141</v>
      </c>
      <c r="H1540" s="156">
        <v>50</v>
      </c>
      <c r="I1540" s="268" t="s">
        <v>3859</v>
      </c>
    </row>
    <row r="1541" spans="1:9" ht="13.5">
      <c r="A1541">
        <v>1</v>
      </c>
      <c r="B1541" s="129"/>
      <c r="C1541" s="100">
        <v>1393</v>
      </c>
      <c r="D1541" s="108" t="s">
        <v>366</v>
      </c>
      <c r="E1541" s="90" t="s">
        <v>1890</v>
      </c>
      <c r="F1541" s="108" t="s">
        <v>1892</v>
      </c>
      <c r="G1541" s="96" t="s">
        <v>141</v>
      </c>
      <c r="H1541" s="156">
        <v>65</v>
      </c>
      <c r="I1541" s="268" t="s">
        <v>3860</v>
      </c>
    </row>
    <row r="1542" spans="1:9" ht="13.5">
      <c r="A1542">
        <v>1</v>
      </c>
      <c r="B1542" s="129"/>
      <c r="C1542" s="100">
        <v>1394</v>
      </c>
      <c r="D1542" s="108" t="s">
        <v>366</v>
      </c>
      <c r="E1542" s="90" t="s">
        <v>1890</v>
      </c>
      <c r="F1542" s="108" t="s">
        <v>1893</v>
      </c>
      <c r="G1542" s="96" t="s">
        <v>141</v>
      </c>
      <c r="H1542" s="156">
        <v>100</v>
      </c>
      <c r="I1542" s="268" t="s">
        <v>3861</v>
      </c>
    </row>
    <row r="1543" spans="1:9" ht="13.5">
      <c r="A1543">
        <v>1</v>
      </c>
      <c r="B1543" s="129"/>
      <c r="C1543" s="100">
        <v>1395</v>
      </c>
      <c r="D1543" s="108" t="s">
        <v>366</v>
      </c>
      <c r="E1543" s="90" t="s">
        <v>1890</v>
      </c>
      <c r="F1543" s="108" t="s">
        <v>1894</v>
      </c>
      <c r="G1543" s="96" t="s">
        <v>141</v>
      </c>
      <c r="H1543" s="156">
        <v>22.5</v>
      </c>
      <c r="I1543" s="268" t="s">
        <v>3862</v>
      </c>
    </row>
    <row r="1544" spans="1:9" ht="13.5">
      <c r="A1544">
        <v>1</v>
      </c>
      <c r="B1544" s="129"/>
      <c r="C1544" s="100">
        <v>1396</v>
      </c>
      <c r="D1544" s="108" t="s">
        <v>366</v>
      </c>
      <c r="E1544" s="90" t="s">
        <v>1890</v>
      </c>
      <c r="F1544" s="108" t="s">
        <v>1895</v>
      </c>
      <c r="G1544" s="96" t="s">
        <v>141</v>
      </c>
      <c r="H1544" s="156">
        <v>25</v>
      </c>
      <c r="I1544" s="268" t="s">
        <v>3863</v>
      </c>
    </row>
    <row r="1545" spans="1:9" ht="13.5">
      <c r="A1545">
        <v>1</v>
      </c>
      <c r="B1545" s="129"/>
      <c r="C1545" s="100">
        <v>1397</v>
      </c>
      <c r="D1545" s="108" t="s">
        <v>366</v>
      </c>
      <c r="E1545" s="90" t="s">
        <v>1890</v>
      </c>
      <c r="F1545" s="108" t="s">
        <v>1896</v>
      </c>
      <c r="G1545" s="96" t="s">
        <v>141</v>
      </c>
      <c r="H1545" s="156">
        <v>13</v>
      </c>
      <c r="I1545" s="268" t="s">
        <v>3864</v>
      </c>
    </row>
    <row r="1546" spans="1:9" ht="26.25">
      <c r="A1546">
        <v>1</v>
      </c>
      <c r="B1546" s="128" t="s">
        <v>1897</v>
      </c>
      <c r="C1546" s="202"/>
      <c r="D1546" s="101" t="s">
        <v>1898</v>
      </c>
      <c r="E1546" s="101"/>
      <c r="F1546" s="101"/>
      <c r="G1546" s="158"/>
      <c r="H1546" s="156"/>
      <c r="I1546" s="268" t="s">
        <v>3865</v>
      </c>
    </row>
    <row r="1547" spans="1:9" ht="26.25">
      <c r="A1547">
        <v>1</v>
      </c>
      <c r="C1547" s="100">
        <v>1398</v>
      </c>
      <c r="D1547" s="108" t="s">
        <v>1899</v>
      </c>
      <c r="E1547" s="90" t="s">
        <v>28</v>
      </c>
      <c r="F1547" s="108" t="s">
        <v>1900</v>
      </c>
      <c r="G1547" s="96" t="s">
        <v>141</v>
      </c>
      <c r="H1547" s="156">
        <v>5.5</v>
      </c>
      <c r="I1547" s="268" t="s">
        <v>3866</v>
      </c>
    </row>
    <row r="1548" spans="1:9" ht="26.25">
      <c r="A1548">
        <v>1</v>
      </c>
      <c r="B1548" s="129"/>
      <c r="C1548" s="100">
        <v>1399</v>
      </c>
      <c r="D1548" s="108" t="s">
        <v>1899</v>
      </c>
      <c r="E1548" s="90" t="s">
        <v>28</v>
      </c>
      <c r="F1548" s="108" t="s">
        <v>1901</v>
      </c>
      <c r="G1548" s="96" t="s">
        <v>141</v>
      </c>
      <c r="H1548" s="156">
        <v>6.5</v>
      </c>
      <c r="I1548" s="268" t="s">
        <v>3867</v>
      </c>
    </row>
    <row r="1549" spans="1:9" ht="26.25">
      <c r="A1549">
        <v>1</v>
      </c>
      <c r="B1549" s="129"/>
      <c r="C1549" s="100">
        <v>1400</v>
      </c>
      <c r="D1549" s="108" t="s">
        <v>1899</v>
      </c>
      <c r="E1549" s="90" t="s">
        <v>28</v>
      </c>
      <c r="F1549" s="108" t="s">
        <v>1902</v>
      </c>
      <c r="G1549" s="96" t="s">
        <v>141</v>
      </c>
      <c r="H1549" s="156">
        <v>7</v>
      </c>
      <c r="I1549" s="268" t="s">
        <v>3868</v>
      </c>
    </row>
    <row r="1550" spans="1:9" ht="26.25">
      <c r="A1550">
        <v>1</v>
      </c>
      <c r="B1550" s="129"/>
      <c r="C1550" s="100">
        <v>1401</v>
      </c>
      <c r="D1550" s="108" t="s">
        <v>1899</v>
      </c>
      <c r="E1550" s="90" t="s">
        <v>28</v>
      </c>
      <c r="F1550" s="108" t="s">
        <v>1903</v>
      </c>
      <c r="G1550" s="96" t="s">
        <v>141</v>
      </c>
      <c r="H1550" s="156">
        <v>35</v>
      </c>
      <c r="I1550" s="268" t="s">
        <v>3869</v>
      </c>
    </row>
    <row r="1551" spans="1:9" ht="26.25">
      <c r="A1551">
        <v>1</v>
      </c>
      <c r="B1551" s="129"/>
      <c r="C1551" s="100">
        <v>1402</v>
      </c>
      <c r="D1551" s="108" t="s">
        <v>1899</v>
      </c>
      <c r="E1551" s="90" t="s">
        <v>1890</v>
      </c>
      <c r="F1551" s="145" t="s">
        <v>1904</v>
      </c>
      <c r="G1551" s="96" t="s">
        <v>141</v>
      </c>
      <c r="H1551" s="156">
        <v>60</v>
      </c>
      <c r="I1551" s="268" t="s">
        <v>3870</v>
      </c>
    </row>
    <row r="1552" spans="1:9" ht="26.25">
      <c r="A1552">
        <v>1</v>
      </c>
      <c r="B1552" s="129"/>
      <c r="C1552" s="100">
        <v>1403</v>
      </c>
      <c r="D1552" s="108" t="s">
        <v>1899</v>
      </c>
      <c r="E1552" s="90" t="s">
        <v>1890</v>
      </c>
      <c r="F1552" s="108" t="s">
        <v>1905</v>
      </c>
      <c r="G1552" s="96" t="s">
        <v>141</v>
      </c>
      <c r="H1552" s="156">
        <v>100</v>
      </c>
      <c r="I1552" s="268" t="s">
        <v>3871</v>
      </c>
    </row>
    <row r="1553" spans="1:9" ht="26.25">
      <c r="A1553">
        <v>1</v>
      </c>
      <c r="B1553" s="129"/>
      <c r="C1553" s="100">
        <v>1404</v>
      </c>
      <c r="D1553" s="108" t="s">
        <v>1899</v>
      </c>
      <c r="E1553" s="90" t="s">
        <v>1890</v>
      </c>
      <c r="F1553" s="145" t="s">
        <v>1906</v>
      </c>
      <c r="G1553" s="96" t="s">
        <v>141</v>
      </c>
      <c r="H1553" s="156">
        <v>100</v>
      </c>
      <c r="I1553" s="268" t="s">
        <v>3872</v>
      </c>
    </row>
    <row r="1554" spans="1:9" ht="26.25">
      <c r="A1554">
        <v>1</v>
      </c>
      <c r="B1554" s="164"/>
      <c r="C1554" s="208"/>
      <c r="D1554" s="209" t="s">
        <v>1907</v>
      </c>
      <c r="E1554" s="210"/>
      <c r="F1554" s="210"/>
      <c r="G1554" s="235"/>
      <c r="H1554" s="169"/>
      <c r="I1554" s="271" t="s">
        <v>3873</v>
      </c>
    </row>
    <row r="1555" spans="1:9" ht="26.25">
      <c r="A1555">
        <v>1</v>
      </c>
      <c r="B1555" s="177" t="s">
        <v>1908</v>
      </c>
      <c r="C1555" s="178"/>
      <c r="D1555" s="101" t="s">
        <v>1909</v>
      </c>
      <c r="E1555" s="101"/>
      <c r="F1555" s="101"/>
      <c r="G1555" s="236"/>
      <c r="H1555" s="156"/>
      <c r="I1555" s="268" t="s">
        <v>3874</v>
      </c>
    </row>
    <row r="1556" spans="1:9" ht="13.5">
      <c r="A1556">
        <v>1</v>
      </c>
      <c r="C1556" s="100">
        <v>1405</v>
      </c>
      <c r="D1556" s="108" t="s">
        <v>1910</v>
      </c>
      <c r="E1556" s="98" t="s">
        <v>40</v>
      </c>
      <c r="F1556" s="108" t="s">
        <v>1911</v>
      </c>
      <c r="G1556" s="100" t="s">
        <v>141</v>
      </c>
      <c r="H1556" s="156">
        <v>0.03</v>
      </c>
      <c r="I1556" s="268" t="s">
        <v>3875</v>
      </c>
    </row>
    <row r="1557" spans="1:9" ht="14.25">
      <c r="A1557">
        <v>1</v>
      </c>
      <c r="B1557" s="180"/>
      <c r="C1557" s="100">
        <v>1406</v>
      </c>
      <c r="D1557" s="108" t="s">
        <v>1910</v>
      </c>
      <c r="E1557" s="98" t="s">
        <v>40</v>
      </c>
      <c r="F1557" s="108" t="s">
        <v>1912</v>
      </c>
      <c r="G1557" s="100" t="s">
        <v>141</v>
      </c>
      <c r="H1557" s="156">
        <v>0.04</v>
      </c>
      <c r="I1557" s="268" t="s">
        <v>3876</v>
      </c>
    </row>
    <row r="1558" spans="1:9" ht="14.25">
      <c r="A1558">
        <v>1</v>
      </c>
      <c r="B1558" s="180"/>
      <c r="C1558" s="100">
        <v>1407</v>
      </c>
      <c r="D1558" s="108" t="s">
        <v>1910</v>
      </c>
      <c r="E1558" s="98" t="s">
        <v>40</v>
      </c>
      <c r="F1558" s="108" t="s">
        <v>1913</v>
      </c>
      <c r="G1558" s="100" t="s">
        <v>141</v>
      </c>
      <c r="H1558" s="156">
        <v>0.08</v>
      </c>
      <c r="I1558" s="268" t="s">
        <v>3877</v>
      </c>
    </row>
    <row r="1559" spans="1:9" ht="14.25">
      <c r="A1559">
        <v>1</v>
      </c>
      <c r="B1559" s="180"/>
      <c r="C1559" s="100">
        <v>1408</v>
      </c>
      <c r="D1559" s="108" t="s">
        <v>1910</v>
      </c>
      <c r="E1559" s="98" t="s">
        <v>40</v>
      </c>
      <c r="F1559" s="108" t="s">
        <v>1914</v>
      </c>
      <c r="G1559" s="100" t="s">
        <v>141</v>
      </c>
      <c r="H1559" s="156">
        <v>0.06</v>
      </c>
      <c r="I1559" s="268" t="s">
        <v>3878</v>
      </c>
    </row>
    <row r="1560" spans="1:9" ht="14.25">
      <c r="A1560">
        <v>1</v>
      </c>
      <c r="B1560" s="180"/>
      <c r="C1560" s="100">
        <v>1409</v>
      </c>
      <c r="D1560" s="108" t="s">
        <v>1910</v>
      </c>
      <c r="E1560" s="98" t="s">
        <v>40</v>
      </c>
      <c r="F1560" s="108" t="s">
        <v>1915</v>
      </c>
      <c r="G1560" s="100" t="s">
        <v>141</v>
      </c>
      <c r="H1560" s="156">
        <v>0.16</v>
      </c>
      <c r="I1560" s="268" t="s">
        <v>3879</v>
      </c>
    </row>
    <row r="1561" spans="1:9" ht="14.25">
      <c r="A1561">
        <v>1</v>
      </c>
      <c r="B1561" s="180"/>
      <c r="C1561" s="100">
        <v>1410</v>
      </c>
      <c r="D1561" s="108" t="s">
        <v>1910</v>
      </c>
      <c r="E1561" s="98" t="s">
        <v>40</v>
      </c>
      <c r="F1561" s="108" t="s">
        <v>1916</v>
      </c>
      <c r="G1561" s="100" t="s">
        <v>141</v>
      </c>
      <c r="H1561" s="156">
        <v>0.2</v>
      </c>
      <c r="I1561" s="268" t="s">
        <v>3880</v>
      </c>
    </row>
    <row r="1562" spans="1:9" ht="14.25">
      <c r="A1562">
        <v>1</v>
      </c>
      <c r="B1562" s="180"/>
      <c r="C1562" s="100">
        <v>1411</v>
      </c>
      <c r="D1562" s="108" t="s">
        <v>1910</v>
      </c>
      <c r="E1562" s="98" t="s">
        <v>40</v>
      </c>
      <c r="F1562" s="108" t="s">
        <v>1917</v>
      </c>
      <c r="G1562" s="100" t="s">
        <v>141</v>
      </c>
      <c r="H1562" s="156">
        <v>0.48</v>
      </c>
      <c r="I1562" s="268" t="s">
        <v>3881</v>
      </c>
    </row>
    <row r="1563" spans="1:9" ht="14.25">
      <c r="A1563">
        <v>1</v>
      </c>
      <c r="B1563" s="177" t="s">
        <v>1918</v>
      </c>
      <c r="C1563" s="202"/>
      <c r="D1563" s="101" t="s">
        <v>1919</v>
      </c>
      <c r="E1563" s="101"/>
      <c r="F1563" s="101"/>
      <c r="G1563" s="236"/>
      <c r="H1563" s="156"/>
      <c r="I1563" s="268" t="s">
        <v>3882</v>
      </c>
    </row>
    <row r="1564" spans="1:9" ht="13.5">
      <c r="A1564">
        <v>1</v>
      </c>
      <c r="C1564" s="100">
        <v>1412</v>
      </c>
      <c r="D1564" s="108" t="s">
        <v>1920</v>
      </c>
      <c r="E1564" s="98" t="s">
        <v>40</v>
      </c>
      <c r="F1564" s="108" t="s">
        <v>1921</v>
      </c>
      <c r="G1564" s="100" t="s">
        <v>141</v>
      </c>
      <c r="H1564" s="156">
        <v>2.58</v>
      </c>
      <c r="I1564" s="268" t="s">
        <v>3883</v>
      </c>
    </row>
    <row r="1565" spans="1:9" ht="14.25">
      <c r="A1565">
        <v>1</v>
      </c>
      <c r="B1565" s="180"/>
      <c r="C1565" s="100">
        <v>1413</v>
      </c>
      <c r="D1565" s="108" t="s">
        <v>1920</v>
      </c>
      <c r="E1565" s="98" t="s">
        <v>40</v>
      </c>
      <c r="F1565" s="108" t="s">
        <v>1922</v>
      </c>
      <c r="G1565" s="100" t="s">
        <v>141</v>
      </c>
      <c r="H1565" s="156">
        <v>0.09</v>
      </c>
      <c r="I1565" s="268" t="s">
        <v>3884</v>
      </c>
    </row>
    <row r="1566" spans="1:9" ht="14.25">
      <c r="A1566">
        <v>1</v>
      </c>
      <c r="B1566" s="180"/>
      <c r="C1566" s="100">
        <v>1414</v>
      </c>
      <c r="D1566" s="108" t="s">
        <v>1920</v>
      </c>
      <c r="E1566" s="98" t="s">
        <v>40</v>
      </c>
      <c r="F1566" s="108" t="s">
        <v>1923</v>
      </c>
      <c r="G1566" s="100" t="s">
        <v>141</v>
      </c>
      <c r="H1566" s="156">
        <v>0.14000000000000001</v>
      </c>
      <c r="I1566" s="268" t="s">
        <v>3885</v>
      </c>
    </row>
    <row r="1567" spans="1:9" ht="14.25">
      <c r="A1567">
        <v>1</v>
      </c>
      <c r="B1567" s="180"/>
      <c r="C1567" s="100">
        <v>1415</v>
      </c>
      <c r="D1567" s="108" t="s">
        <v>1920</v>
      </c>
      <c r="E1567" s="98" t="s">
        <v>40</v>
      </c>
      <c r="F1567" s="108" t="s">
        <v>1924</v>
      </c>
      <c r="G1567" s="100" t="s">
        <v>141</v>
      </c>
      <c r="H1567" s="156">
        <v>0.15</v>
      </c>
      <c r="I1567" s="268" t="s">
        <v>3886</v>
      </c>
    </row>
    <row r="1568" spans="1:9" ht="14.25">
      <c r="A1568">
        <v>1</v>
      </c>
      <c r="B1568" s="180"/>
      <c r="C1568" s="100">
        <v>1416</v>
      </c>
      <c r="D1568" s="108" t="s">
        <v>1920</v>
      </c>
      <c r="E1568" s="98" t="s">
        <v>40</v>
      </c>
      <c r="F1568" s="108" t="s">
        <v>1925</v>
      </c>
      <c r="G1568" s="100" t="s">
        <v>141</v>
      </c>
      <c r="H1568" s="156">
        <v>0.2</v>
      </c>
      <c r="I1568" s="268" t="s">
        <v>3887</v>
      </c>
    </row>
    <row r="1569" spans="1:9" ht="14.25">
      <c r="A1569">
        <v>1</v>
      </c>
      <c r="B1569" s="180"/>
      <c r="C1569" s="100">
        <v>1417</v>
      </c>
      <c r="D1569" s="108" t="s">
        <v>1920</v>
      </c>
      <c r="E1569" s="98" t="s">
        <v>40</v>
      </c>
      <c r="F1569" s="108" t="s">
        <v>1926</v>
      </c>
      <c r="G1569" s="100" t="s">
        <v>141</v>
      </c>
      <c r="H1569" s="156">
        <v>0.46</v>
      </c>
      <c r="I1569" s="268" t="s">
        <v>3888</v>
      </c>
    </row>
    <row r="1570" spans="1:9" ht="14.25">
      <c r="A1570">
        <v>1</v>
      </c>
      <c r="B1570" s="180"/>
      <c r="C1570" s="100">
        <v>1418</v>
      </c>
      <c r="D1570" s="108" t="s">
        <v>1920</v>
      </c>
      <c r="E1570" s="98" t="s">
        <v>40</v>
      </c>
      <c r="F1570" s="108" t="s">
        <v>1927</v>
      </c>
      <c r="G1570" s="100" t="s">
        <v>141</v>
      </c>
      <c r="H1570" s="156">
        <v>0.11</v>
      </c>
      <c r="I1570" s="268" t="s">
        <v>3889</v>
      </c>
    </row>
    <row r="1571" spans="1:9" ht="14.25">
      <c r="A1571">
        <v>1</v>
      </c>
      <c r="B1571" s="180"/>
      <c r="C1571" s="100">
        <v>1419</v>
      </c>
      <c r="D1571" s="108" t="s">
        <v>1920</v>
      </c>
      <c r="E1571" s="98" t="s">
        <v>40</v>
      </c>
      <c r="F1571" s="108" t="s">
        <v>1928</v>
      </c>
      <c r="G1571" s="100" t="s">
        <v>141</v>
      </c>
      <c r="H1571" s="156">
        <v>0.17</v>
      </c>
      <c r="I1571" s="268" t="s">
        <v>3890</v>
      </c>
    </row>
    <row r="1572" spans="1:9" ht="14.25">
      <c r="A1572">
        <v>1</v>
      </c>
      <c r="B1572" s="180"/>
      <c r="C1572" s="100">
        <v>1420</v>
      </c>
      <c r="D1572" s="108" t="s">
        <v>1920</v>
      </c>
      <c r="E1572" s="98" t="s">
        <v>40</v>
      </c>
      <c r="F1572" s="108" t="s">
        <v>1929</v>
      </c>
      <c r="G1572" s="100" t="s">
        <v>141</v>
      </c>
      <c r="H1572" s="156">
        <v>0.22</v>
      </c>
      <c r="I1572" s="268" t="s">
        <v>3891</v>
      </c>
    </row>
    <row r="1573" spans="1:9" ht="14.25">
      <c r="A1573">
        <v>1</v>
      </c>
      <c r="B1573" s="180"/>
      <c r="C1573" s="100">
        <v>1421</v>
      </c>
      <c r="D1573" s="108" t="s">
        <v>1920</v>
      </c>
      <c r="E1573" s="98" t="s">
        <v>40</v>
      </c>
      <c r="F1573" s="108" t="s">
        <v>1930</v>
      </c>
      <c r="G1573" s="100" t="s">
        <v>141</v>
      </c>
      <c r="H1573" s="156">
        <v>0.32</v>
      </c>
      <c r="I1573" s="268" t="s">
        <v>3892</v>
      </c>
    </row>
    <row r="1574" spans="1:9" ht="14.25">
      <c r="A1574">
        <v>1</v>
      </c>
      <c r="B1574" s="180"/>
      <c r="C1574" s="100">
        <v>1422</v>
      </c>
      <c r="D1574" s="108" t="s">
        <v>1920</v>
      </c>
      <c r="E1574" s="98" t="s">
        <v>40</v>
      </c>
      <c r="F1574" s="108" t="s">
        <v>1931</v>
      </c>
      <c r="G1574" s="100" t="s">
        <v>141</v>
      </c>
      <c r="H1574" s="156">
        <v>0.44</v>
      </c>
      <c r="I1574" s="268" t="s">
        <v>3893</v>
      </c>
    </row>
    <row r="1575" spans="1:9" ht="14.25">
      <c r="A1575">
        <v>1</v>
      </c>
      <c r="B1575" s="180"/>
      <c r="C1575" s="100">
        <v>1423</v>
      </c>
      <c r="D1575" s="108" t="s">
        <v>1920</v>
      </c>
      <c r="E1575" s="98" t="s">
        <v>40</v>
      </c>
      <c r="F1575" s="108" t="s">
        <v>1932</v>
      </c>
      <c r="G1575" s="100" t="s">
        <v>141</v>
      </c>
      <c r="H1575" s="156">
        <v>0.63</v>
      </c>
      <c r="I1575" s="268" t="s">
        <v>3894</v>
      </c>
    </row>
    <row r="1576" spans="1:9" ht="14.25">
      <c r="A1576">
        <v>1</v>
      </c>
      <c r="B1576" s="180"/>
      <c r="C1576" s="100">
        <v>1424</v>
      </c>
      <c r="D1576" s="108" t="s">
        <v>1920</v>
      </c>
      <c r="E1576" s="98" t="s">
        <v>40</v>
      </c>
      <c r="F1576" s="108" t="s">
        <v>1933</v>
      </c>
      <c r="G1576" s="100" t="s">
        <v>141</v>
      </c>
      <c r="H1576" s="156">
        <v>0.88</v>
      </c>
      <c r="I1576" s="268" t="s">
        <v>3895</v>
      </c>
    </row>
    <row r="1577" spans="1:9" ht="14.25">
      <c r="A1577">
        <v>1</v>
      </c>
      <c r="B1577" s="180"/>
      <c r="C1577" s="100">
        <v>1425</v>
      </c>
      <c r="D1577" s="108" t="s">
        <v>1920</v>
      </c>
      <c r="E1577" s="98" t="s">
        <v>40</v>
      </c>
      <c r="F1577" s="108" t="s">
        <v>1934</v>
      </c>
      <c r="G1577" s="100" t="s">
        <v>141</v>
      </c>
      <c r="H1577" s="156">
        <v>1.38</v>
      </c>
      <c r="I1577" s="268" t="s">
        <v>3896</v>
      </c>
    </row>
    <row r="1578" spans="1:9" ht="14.25">
      <c r="A1578">
        <v>1</v>
      </c>
      <c r="B1578" s="180"/>
      <c r="C1578" s="100">
        <v>1426</v>
      </c>
      <c r="D1578" s="108" t="s">
        <v>1920</v>
      </c>
      <c r="E1578" s="98" t="s">
        <v>40</v>
      </c>
      <c r="F1578" s="108" t="s">
        <v>1935</v>
      </c>
      <c r="G1578" s="100" t="s">
        <v>141</v>
      </c>
      <c r="H1578" s="156">
        <v>1.67</v>
      </c>
      <c r="I1578" s="268" t="s">
        <v>3897</v>
      </c>
    </row>
    <row r="1579" spans="1:9" ht="14.25">
      <c r="A1579">
        <v>1</v>
      </c>
      <c r="B1579" s="180"/>
      <c r="C1579" s="100">
        <v>1427</v>
      </c>
      <c r="D1579" s="108" t="s">
        <v>1920</v>
      </c>
      <c r="E1579" s="98" t="s">
        <v>40</v>
      </c>
      <c r="F1579" s="108" t="s">
        <v>1936</v>
      </c>
      <c r="G1579" s="96" t="s">
        <v>141</v>
      </c>
      <c r="H1579" s="156">
        <v>3.33</v>
      </c>
      <c r="I1579" s="268" t="s">
        <v>3898</v>
      </c>
    </row>
    <row r="1580" spans="1:9" ht="14.25">
      <c r="A1580">
        <v>1</v>
      </c>
      <c r="B1580" s="180"/>
      <c r="C1580" s="100">
        <v>1428</v>
      </c>
      <c r="D1580" s="108" t="s">
        <v>1920</v>
      </c>
      <c r="E1580" s="98" t="s">
        <v>40</v>
      </c>
      <c r="F1580" s="108" t="s">
        <v>1937</v>
      </c>
      <c r="G1580" s="96" t="s">
        <v>141</v>
      </c>
      <c r="H1580" s="156">
        <v>4.17</v>
      </c>
      <c r="I1580" s="268" t="s">
        <v>3899</v>
      </c>
    </row>
    <row r="1581" spans="1:9" ht="13.5">
      <c r="A1581">
        <v>1</v>
      </c>
      <c r="B1581" s="177" t="s">
        <v>1938</v>
      </c>
      <c r="C1581" s="202"/>
      <c r="D1581" s="101" t="s">
        <v>1939</v>
      </c>
      <c r="E1581" s="101"/>
      <c r="F1581" s="101"/>
      <c r="G1581" s="96"/>
      <c r="H1581" s="156"/>
      <c r="I1581" s="268" t="s">
        <v>3900</v>
      </c>
    </row>
    <row r="1582" spans="1:9" ht="13.5">
      <c r="A1582">
        <v>1</v>
      </c>
      <c r="C1582" s="100">
        <v>1429</v>
      </c>
      <c r="D1582" s="108" t="s">
        <v>1940</v>
      </c>
      <c r="E1582" s="98" t="s">
        <v>40</v>
      </c>
      <c r="F1582" s="108" t="s">
        <v>1941</v>
      </c>
      <c r="G1582" s="100" t="s">
        <v>141</v>
      </c>
      <c r="H1582" s="156">
        <v>0.08</v>
      </c>
      <c r="I1582" s="268" t="s">
        <v>3901</v>
      </c>
    </row>
    <row r="1583" spans="1:9" ht="14.25">
      <c r="A1583">
        <v>1</v>
      </c>
      <c r="B1583" s="237"/>
      <c r="C1583" s="238">
        <v>1430</v>
      </c>
      <c r="D1583" s="108" t="s">
        <v>1940</v>
      </c>
      <c r="E1583" s="98" t="s">
        <v>40</v>
      </c>
      <c r="F1583" s="108" t="s">
        <v>1942</v>
      </c>
      <c r="G1583" s="100" t="s">
        <v>141</v>
      </c>
      <c r="H1583" s="156">
        <v>0.1</v>
      </c>
      <c r="I1583" s="268" t="s">
        <v>3902</v>
      </c>
    </row>
    <row r="1584" spans="1:9" ht="14.25">
      <c r="A1584">
        <v>1</v>
      </c>
      <c r="B1584" s="237"/>
      <c r="C1584" s="238">
        <v>1431</v>
      </c>
      <c r="D1584" s="108" t="s">
        <v>1940</v>
      </c>
      <c r="E1584" s="98" t="s">
        <v>40</v>
      </c>
      <c r="F1584" s="108" t="s">
        <v>1943</v>
      </c>
      <c r="G1584" s="100" t="s">
        <v>141</v>
      </c>
      <c r="H1584" s="156">
        <v>0.13</v>
      </c>
      <c r="I1584" s="268" t="s">
        <v>3903</v>
      </c>
    </row>
    <row r="1585" spans="1:9" ht="14.25">
      <c r="A1585">
        <v>1</v>
      </c>
      <c r="B1585" s="180"/>
      <c r="C1585" s="238">
        <v>1432</v>
      </c>
      <c r="D1585" s="108" t="s">
        <v>1940</v>
      </c>
      <c r="E1585" s="98" t="s">
        <v>40</v>
      </c>
      <c r="F1585" s="108" t="s">
        <v>1944</v>
      </c>
      <c r="G1585" s="96" t="s">
        <v>141</v>
      </c>
      <c r="H1585" s="156">
        <v>0.2</v>
      </c>
      <c r="I1585" s="268" t="s">
        <v>3904</v>
      </c>
    </row>
    <row r="1586" spans="1:9" ht="14.25">
      <c r="A1586">
        <v>1</v>
      </c>
      <c r="B1586" s="180"/>
      <c r="C1586" s="238">
        <v>1433</v>
      </c>
      <c r="D1586" s="108" t="s">
        <v>1940</v>
      </c>
      <c r="E1586" s="98" t="s">
        <v>40</v>
      </c>
      <c r="F1586" s="108" t="s">
        <v>1945</v>
      </c>
      <c r="G1586" s="100" t="s">
        <v>141</v>
      </c>
      <c r="H1586" s="156">
        <v>0.35</v>
      </c>
      <c r="I1586" s="268" t="s">
        <v>3905</v>
      </c>
    </row>
    <row r="1587" spans="1:9" ht="14.25">
      <c r="A1587">
        <v>1</v>
      </c>
      <c r="B1587" s="180"/>
      <c r="C1587" s="238">
        <v>1434</v>
      </c>
      <c r="D1587" s="108" t="s">
        <v>1940</v>
      </c>
      <c r="E1587" s="98" t="s">
        <v>40</v>
      </c>
      <c r="F1587" s="108" t="s">
        <v>1946</v>
      </c>
      <c r="G1587" s="100" t="s">
        <v>141</v>
      </c>
      <c r="H1587" s="156">
        <v>0.04</v>
      </c>
      <c r="I1587" s="268" t="s">
        <v>3906</v>
      </c>
    </row>
    <row r="1588" spans="1:9" ht="14.25">
      <c r="A1588">
        <v>1</v>
      </c>
      <c r="B1588" s="180"/>
      <c r="C1588" s="238">
        <v>1435</v>
      </c>
      <c r="D1588" s="108" t="s">
        <v>1940</v>
      </c>
      <c r="E1588" s="98" t="s">
        <v>40</v>
      </c>
      <c r="F1588" s="108" t="s">
        <v>1947</v>
      </c>
      <c r="G1588" s="100" t="s">
        <v>141</v>
      </c>
      <c r="H1588" s="156">
        <v>0.03</v>
      </c>
      <c r="I1588" s="268" t="s">
        <v>3907</v>
      </c>
    </row>
    <row r="1589" spans="1:9" ht="14.25">
      <c r="A1589">
        <v>1</v>
      </c>
      <c r="B1589" s="180"/>
      <c r="C1589" s="238">
        <v>1436</v>
      </c>
      <c r="D1589" s="108" t="s">
        <v>1940</v>
      </c>
      <c r="E1589" s="98" t="s">
        <v>40</v>
      </c>
      <c r="F1589" s="108" t="s">
        <v>1948</v>
      </c>
      <c r="G1589" s="100" t="s">
        <v>141</v>
      </c>
      <c r="H1589" s="156">
        <v>7.0000000000000007E-2</v>
      </c>
      <c r="I1589" s="268" t="s">
        <v>3908</v>
      </c>
    </row>
    <row r="1590" spans="1:9" ht="14.25">
      <c r="A1590">
        <v>1</v>
      </c>
      <c r="B1590" s="180"/>
      <c r="C1590" s="238">
        <v>1437</v>
      </c>
      <c r="D1590" s="108" t="s">
        <v>1940</v>
      </c>
      <c r="E1590" s="98" t="s">
        <v>40</v>
      </c>
      <c r="F1590" s="108" t="s">
        <v>1949</v>
      </c>
      <c r="G1590" s="100" t="s">
        <v>141</v>
      </c>
      <c r="H1590" s="156">
        <v>0.1</v>
      </c>
      <c r="I1590" s="268" t="s">
        <v>3909</v>
      </c>
    </row>
    <row r="1591" spans="1:9" ht="14.25">
      <c r="A1591">
        <v>1</v>
      </c>
      <c r="B1591" s="180"/>
      <c r="C1591" s="238">
        <v>1438</v>
      </c>
      <c r="D1591" s="108" t="s">
        <v>1940</v>
      </c>
      <c r="E1591" s="98" t="s">
        <v>40</v>
      </c>
      <c r="F1591" s="108" t="s">
        <v>1950</v>
      </c>
      <c r="G1591" s="100" t="s">
        <v>141</v>
      </c>
      <c r="H1591" s="156">
        <v>0.17</v>
      </c>
      <c r="I1591" s="268" t="s">
        <v>3910</v>
      </c>
    </row>
    <row r="1592" spans="1:9" ht="14.25">
      <c r="A1592">
        <v>1</v>
      </c>
      <c r="B1592" s="180"/>
      <c r="C1592" s="238">
        <v>1439</v>
      </c>
      <c r="D1592" s="108" t="s">
        <v>1940</v>
      </c>
      <c r="E1592" s="98" t="s">
        <v>40</v>
      </c>
      <c r="F1592" s="108" t="s">
        <v>1951</v>
      </c>
      <c r="G1592" s="100" t="s">
        <v>141</v>
      </c>
      <c r="H1592" s="156">
        <v>0.24</v>
      </c>
      <c r="I1592" s="268" t="s">
        <v>3911</v>
      </c>
    </row>
    <row r="1593" spans="1:9" ht="14.25">
      <c r="A1593">
        <v>1</v>
      </c>
      <c r="B1593" s="180"/>
      <c r="C1593" s="238">
        <v>1440</v>
      </c>
      <c r="D1593" s="108" t="s">
        <v>1940</v>
      </c>
      <c r="E1593" s="98" t="s">
        <v>40</v>
      </c>
      <c r="F1593" s="108" t="s">
        <v>1952</v>
      </c>
      <c r="G1593" s="100" t="s">
        <v>141</v>
      </c>
      <c r="H1593" s="156">
        <v>0.46</v>
      </c>
      <c r="I1593" s="268" t="s">
        <v>3912</v>
      </c>
    </row>
    <row r="1594" spans="1:9" ht="14.25">
      <c r="A1594">
        <v>1</v>
      </c>
      <c r="B1594" s="180"/>
      <c r="C1594" s="238">
        <v>1441</v>
      </c>
      <c r="D1594" s="108" t="s">
        <v>1940</v>
      </c>
      <c r="E1594" s="98" t="s">
        <v>40</v>
      </c>
      <c r="F1594" s="108" t="s">
        <v>1953</v>
      </c>
      <c r="G1594" s="100" t="s">
        <v>141</v>
      </c>
      <c r="H1594" s="156">
        <v>0.73</v>
      </c>
      <c r="I1594" s="268" t="s">
        <v>3913</v>
      </c>
    </row>
    <row r="1595" spans="1:9" ht="14.25">
      <c r="A1595">
        <v>1</v>
      </c>
      <c r="B1595" s="180"/>
      <c r="C1595" s="238">
        <v>1442</v>
      </c>
      <c r="D1595" s="108" t="s">
        <v>1940</v>
      </c>
      <c r="E1595" s="98" t="s">
        <v>40</v>
      </c>
      <c r="F1595" s="108" t="s">
        <v>1954</v>
      </c>
      <c r="G1595" s="100" t="s">
        <v>141</v>
      </c>
      <c r="H1595" s="156">
        <v>0.96</v>
      </c>
      <c r="I1595" s="268" t="s">
        <v>3914</v>
      </c>
    </row>
    <row r="1596" spans="1:9" ht="14.25">
      <c r="A1596">
        <v>1</v>
      </c>
      <c r="B1596" s="180"/>
      <c r="C1596" s="238">
        <v>1443</v>
      </c>
      <c r="D1596" s="108" t="s">
        <v>1940</v>
      </c>
      <c r="E1596" s="98" t="s">
        <v>40</v>
      </c>
      <c r="F1596" s="108" t="s">
        <v>1955</v>
      </c>
      <c r="G1596" s="100" t="s">
        <v>141</v>
      </c>
      <c r="H1596" s="156">
        <v>1.53</v>
      </c>
      <c r="I1596" s="268" t="s">
        <v>3915</v>
      </c>
    </row>
    <row r="1597" spans="1:9" ht="13.5">
      <c r="A1597">
        <v>1</v>
      </c>
      <c r="B1597" s="177" t="s">
        <v>1956</v>
      </c>
      <c r="C1597" s="202"/>
      <c r="D1597" s="101" t="s">
        <v>1957</v>
      </c>
      <c r="E1597" s="101"/>
      <c r="F1597" s="101"/>
      <c r="G1597" s="96"/>
      <c r="H1597" s="156"/>
      <c r="I1597" s="268" t="s">
        <v>3916</v>
      </c>
    </row>
    <row r="1598" spans="1:9" ht="13.5">
      <c r="A1598">
        <v>1</v>
      </c>
      <c r="C1598" s="238">
        <v>1444</v>
      </c>
      <c r="D1598" s="108" t="s">
        <v>1920</v>
      </c>
      <c r="E1598" s="98" t="s">
        <v>40</v>
      </c>
      <c r="F1598" s="108" t="s">
        <v>1958</v>
      </c>
      <c r="G1598" s="100" t="s">
        <v>141</v>
      </c>
      <c r="H1598" s="156">
        <v>0.28999999999999998</v>
      </c>
      <c r="I1598" s="268" t="s">
        <v>3917</v>
      </c>
    </row>
    <row r="1599" spans="1:9" ht="14.25">
      <c r="A1599">
        <v>1</v>
      </c>
      <c r="B1599" s="180"/>
      <c r="C1599" s="100">
        <v>1445</v>
      </c>
      <c r="D1599" s="108" t="s">
        <v>1920</v>
      </c>
      <c r="E1599" s="98" t="s">
        <v>40</v>
      </c>
      <c r="F1599" s="108" t="s">
        <v>1959</v>
      </c>
      <c r="G1599" s="100" t="s">
        <v>141</v>
      </c>
      <c r="H1599" s="156">
        <v>0.43</v>
      </c>
      <c r="I1599" s="268" t="s">
        <v>3918</v>
      </c>
    </row>
    <row r="1600" spans="1:9" ht="14.25">
      <c r="A1600">
        <v>1</v>
      </c>
      <c r="B1600" s="180"/>
      <c r="C1600" s="100">
        <v>1446</v>
      </c>
      <c r="D1600" s="108" t="s">
        <v>1920</v>
      </c>
      <c r="E1600" s="98" t="s">
        <v>40</v>
      </c>
      <c r="F1600" s="108" t="s">
        <v>1960</v>
      </c>
      <c r="G1600" s="100" t="s">
        <v>141</v>
      </c>
      <c r="H1600" s="156">
        <v>0.27</v>
      </c>
      <c r="I1600" s="268" t="s">
        <v>3919</v>
      </c>
    </row>
    <row r="1601" spans="1:9" ht="14.25">
      <c r="A1601">
        <v>1</v>
      </c>
      <c r="B1601" s="180"/>
      <c r="C1601" s="100">
        <v>1447</v>
      </c>
      <c r="D1601" s="108" t="s">
        <v>1920</v>
      </c>
      <c r="E1601" s="98" t="s">
        <v>40</v>
      </c>
      <c r="F1601" s="108" t="s">
        <v>1961</v>
      </c>
      <c r="G1601" s="100" t="s">
        <v>141</v>
      </c>
      <c r="H1601" s="156">
        <v>0.41</v>
      </c>
      <c r="I1601" s="268" t="s">
        <v>3920</v>
      </c>
    </row>
    <row r="1602" spans="1:9" ht="14.25">
      <c r="A1602">
        <v>1</v>
      </c>
      <c r="B1602" s="180"/>
      <c r="C1602" s="100">
        <v>1448</v>
      </c>
      <c r="D1602" s="108" t="s">
        <v>1920</v>
      </c>
      <c r="E1602" s="98" t="s">
        <v>40</v>
      </c>
      <c r="F1602" s="108" t="s">
        <v>1962</v>
      </c>
      <c r="G1602" s="100" t="s">
        <v>141</v>
      </c>
      <c r="H1602" s="156">
        <v>0.61</v>
      </c>
      <c r="I1602" s="268" t="s">
        <v>3921</v>
      </c>
    </row>
    <row r="1603" spans="1:9" ht="14.25">
      <c r="A1603">
        <v>1</v>
      </c>
      <c r="B1603" s="180"/>
      <c r="C1603" s="100">
        <v>1449</v>
      </c>
      <c r="D1603" s="108" t="s">
        <v>1920</v>
      </c>
      <c r="E1603" s="98" t="s">
        <v>40</v>
      </c>
      <c r="F1603" s="108" t="s">
        <v>1963</v>
      </c>
      <c r="G1603" s="100" t="s">
        <v>141</v>
      </c>
      <c r="H1603" s="156">
        <v>0.97</v>
      </c>
      <c r="I1603" s="268" t="s">
        <v>3922</v>
      </c>
    </row>
    <row r="1604" spans="1:9" ht="14.25">
      <c r="A1604">
        <v>1</v>
      </c>
      <c r="B1604" s="180"/>
      <c r="C1604" s="100">
        <v>1450</v>
      </c>
      <c r="D1604" s="108" t="s">
        <v>1920</v>
      </c>
      <c r="E1604" s="98" t="s">
        <v>40</v>
      </c>
      <c r="F1604" s="108" t="s">
        <v>1964</v>
      </c>
      <c r="G1604" s="100" t="s">
        <v>141</v>
      </c>
      <c r="H1604" s="156">
        <v>1.61</v>
      </c>
      <c r="I1604" s="268" t="s">
        <v>3923</v>
      </c>
    </row>
    <row r="1605" spans="1:9" ht="14.25">
      <c r="A1605">
        <v>1</v>
      </c>
      <c r="B1605" s="180"/>
      <c r="C1605" s="100">
        <v>1451</v>
      </c>
      <c r="D1605" s="108" t="s">
        <v>1920</v>
      </c>
      <c r="E1605" s="98" t="s">
        <v>40</v>
      </c>
      <c r="F1605" s="108" t="s">
        <v>1965</v>
      </c>
      <c r="G1605" s="100" t="s">
        <v>141</v>
      </c>
      <c r="H1605" s="156">
        <v>0.35</v>
      </c>
      <c r="I1605" s="268" t="s">
        <v>3924</v>
      </c>
    </row>
    <row r="1606" spans="1:9" ht="14.25">
      <c r="A1606">
        <v>1</v>
      </c>
      <c r="B1606" s="180"/>
      <c r="C1606" s="100">
        <v>1452</v>
      </c>
      <c r="D1606" s="108" t="s">
        <v>1920</v>
      </c>
      <c r="E1606" s="98" t="s">
        <v>40</v>
      </c>
      <c r="F1606" s="108" t="s">
        <v>1966</v>
      </c>
      <c r="G1606" s="100" t="s">
        <v>141</v>
      </c>
      <c r="H1606" s="156">
        <v>0.55000000000000004</v>
      </c>
      <c r="I1606" s="268" t="s">
        <v>3925</v>
      </c>
    </row>
    <row r="1607" spans="1:9" ht="14.25">
      <c r="A1607">
        <v>1</v>
      </c>
      <c r="B1607" s="180"/>
      <c r="C1607" s="100">
        <v>1453</v>
      </c>
      <c r="D1607" s="108" t="s">
        <v>1920</v>
      </c>
      <c r="E1607" s="98" t="s">
        <v>40</v>
      </c>
      <c r="F1607" s="108" t="s">
        <v>1967</v>
      </c>
      <c r="G1607" s="100" t="s">
        <v>141</v>
      </c>
      <c r="H1607" s="156">
        <v>0.87</v>
      </c>
      <c r="I1607" s="268" t="s">
        <v>3926</v>
      </c>
    </row>
    <row r="1608" spans="1:9" ht="14.25">
      <c r="A1608">
        <v>1</v>
      </c>
      <c r="B1608" s="180"/>
      <c r="C1608" s="100">
        <v>1454</v>
      </c>
      <c r="D1608" s="108" t="s">
        <v>1920</v>
      </c>
      <c r="E1608" s="98" t="s">
        <v>40</v>
      </c>
      <c r="F1608" s="108" t="s">
        <v>1968</v>
      </c>
      <c r="G1608" s="100" t="s">
        <v>141</v>
      </c>
      <c r="H1608" s="156">
        <v>1.29</v>
      </c>
      <c r="I1608" s="268" t="s">
        <v>3927</v>
      </c>
    </row>
    <row r="1609" spans="1:9" ht="14.25">
      <c r="A1609">
        <v>1</v>
      </c>
      <c r="B1609" s="180"/>
      <c r="C1609" s="100">
        <v>1455</v>
      </c>
      <c r="D1609" s="108" t="s">
        <v>1920</v>
      </c>
      <c r="E1609" s="98" t="s">
        <v>40</v>
      </c>
      <c r="F1609" s="108" t="s">
        <v>1969</v>
      </c>
      <c r="G1609" s="100" t="s">
        <v>141</v>
      </c>
      <c r="H1609" s="156">
        <v>2.0299999999999998</v>
      </c>
      <c r="I1609" s="268" t="s">
        <v>3928</v>
      </c>
    </row>
    <row r="1610" spans="1:9" ht="14.25">
      <c r="A1610">
        <v>1</v>
      </c>
      <c r="B1610" s="180"/>
      <c r="C1610" s="100">
        <v>1456</v>
      </c>
      <c r="D1610" s="108" t="s">
        <v>1920</v>
      </c>
      <c r="E1610" s="98" t="s">
        <v>40</v>
      </c>
      <c r="F1610" s="108" t="s">
        <v>1970</v>
      </c>
      <c r="G1610" s="100" t="s">
        <v>141</v>
      </c>
      <c r="H1610" s="156">
        <v>3.28</v>
      </c>
      <c r="I1610" s="268" t="s">
        <v>3929</v>
      </c>
    </row>
    <row r="1611" spans="1:9" ht="14.25">
      <c r="A1611">
        <v>1</v>
      </c>
      <c r="B1611" s="180"/>
      <c r="C1611" s="100">
        <v>1457</v>
      </c>
      <c r="D1611" s="108" t="s">
        <v>1920</v>
      </c>
      <c r="E1611" s="98" t="s">
        <v>40</v>
      </c>
      <c r="F1611" s="108" t="s">
        <v>1971</v>
      </c>
      <c r="G1611" s="100" t="s">
        <v>141</v>
      </c>
      <c r="H1611" s="156">
        <v>5.03</v>
      </c>
      <c r="I1611" s="268" t="s">
        <v>3930</v>
      </c>
    </row>
    <row r="1612" spans="1:9" ht="25.5">
      <c r="A1612">
        <v>1</v>
      </c>
      <c r="B1612" s="177" t="s">
        <v>1972</v>
      </c>
      <c r="C1612" s="202"/>
      <c r="D1612" s="101" t="s">
        <v>1973</v>
      </c>
      <c r="E1612" s="101"/>
      <c r="F1612" s="101"/>
      <c r="G1612" s="96"/>
      <c r="H1612" s="123"/>
      <c r="I1612" s="268" t="s">
        <v>3931</v>
      </c>
    </row>
    <row r="1613" spans="1:9" ht="27">
      <c r="A1613">
        <v>1</v>
      </c>
      <c r="C1613" s="100">
        <v>1458</v>
      </c>
      <c r="D1613" s="108" t="s">
        <v>1940</v>
      </c>
      <c r="E1613" s="98" t="s">
        <v>40</v>
      </c>
      <c r="F1613" s="93" t="s">
        <v>1974</v>
      </c>
      <c r="G1613" s="100" t="s">
        <v>623</v>
      </c>
      <c r="H1613" s="156" t="s">
        <v>312</v>
      </c>
      <c r="I1613" s="268" t="s">
        <v>3932</v>
      </c>
    </row>
    <row r="1614" spans="1:9" ht="13.5">
      <c r="A1614">
        <v>1</v>
      </c>
      <c r="B1614" s="177" t="s">
        <v>1975</v>
      </c>
      <c r="C1614" s="202"/>
      <c r="D1614" s="101" t="s">
        <v>1976</v>
      </c>
      <c r="E1614" s="101"/>
      <c r="F1614" s="101"/>
      <c r="G1614" s="96"/>
      <c r="H1614" s="156"/>
      <c r="I1614" s="268" t="s">
        <v>3933</v>
      </c>
    </row>
    <row r="1615" spans="1:9" ht="27">
      <c r="A1615">
        <v>1</v>
      </c>
      <c r="C1615" s="100">
        <v>1459</v>
      </c>
      <c r="D1615" s="93" t="s">
        <v>1977</v>
      </c>
      <c r="E1615" s="178" t="s">
        <v>28</v>
      </c>
      <c r="F1615" s="93" t="s">
        <v>1978</v>
      </c>
      <c r="G1615" s="96" t="s">
        <v>1979</v>
      </c>
      <c r="H1615" s="156">
        <v>1.17</v>
      </c>
      <c r="I1615" s="268" t="s">
        <v>3934</v>
      </c>
    </row>
    <row r="1616" spans="1:9" ht="27">
      <c r="A1616">
        <v>1</v>
      </c>
      <c r="B1616" s="180"/>
      <c r="C1616" s="100">
        <v>1460</v>
      </c>
      <c r="D1616" s="93" t="s">
        <v>1977</v>
      </c>
      <c r="E1616" s="178" t="s">
        <v>28</v>
      </c>
      <c r="F1616" s="93" t="s">
        <v>1980</v>
      </c>
      <c r="G1616" s="96" t="s">
        <v>1979</v>
      </c>
      <c r="H1616" s="156">
        <v>1.33</v>
      </c>
      <c r="I1616" s="268" t="s">
        <v>3935</v>
      </c>
    </row>
    <row r="1617" spans="1:9" ht="27">
      <c r="A1617">
        <v>1</v>
      </c>
      <c r="B1617" s="180"/>
      <c r="C1617" s="100">
        <v>1461</v>
      </c>
      <c r="D1617" s="93" t="s">
        <v>1977</v>
      </c>
      <c r="E1617" s="178" t="s">
        <v>28</v>
      </c>
      <c r="F1617" s="93" t="s">
        <v>1981</v>
      </c>
      <c r="G1617" s="96" t="s">
        <v>1979</v>
      </c>
      <c r="H1617" s="156">
        <v>1.33</v>
      </c>
      <c r="I1617" s="268" t="s">
        <v>3936</v>
      </c>
    </row>
    <row r="1618" spans="1:9" ht="13.5">
      <c r="A1618">
        <v>1</v>
      </c>
      <c r="B1618" s="177" t="s">
        <v>1982</v>
      </c>
      <c r="C1618" s="202"/>
      <c r="D1618" s="101" t="s">
        <v>1983</v>
      </c>
      <c r="E1618" s="101"/>
      <c r="F1618" s="101"/>
      <c r="G1618" s="96"/>
      <c r="H1618" s="156"/>
      <c r="I1618" s="268" t="s">
        <v>3937</v>
      </c>
    </row>
    <row r="1619" spans="1:9" ht="27">
      <c r="A1619">
        <v>1</v>
      </c>
      <c r="C1619" s="100">
        <v>1462</v>
      </c>
      <c r="D1619" s="93" t="s">
        <v>1984</v>
      </c>
      <c r="E1619" s="178" t="s">
        <v>28</v>
      </c>
      <c r="F1619" s="108" t="s">
        <v>1985</v>
      </c>
      <c r="G1619" s="96" t="s">
        <v>1979</v>
      </c>
      <c r="H1619" s="156">
        <v>1.42</v>
      </c>
      <c r="I1619" s="268" t="s">
        <v>3938</v>
      </c>
    </row>
    <row r="1620" spans="1:9" ht="27">
      <c r="A1620">
        <v>1</v>
      </c>
      <c r="B1620" s="180"/>
      <c r="C1620" s="100">
        <v>1463</v>
      </c>
      <c r="D1620" s="93" t="s">
        <v>1984</v>
      </c>
      <c r="E1620" s="178" t="s">
        <v>28</v>
      </c>
      <c r="F1620" s="108" t="s">
        <v>1986</v>
      </c>
      <c r="G1620" s="96" t="s">
        <v>1979</v>
      </c>
      <c r="H1620" s="156">
        <v>1.67</v>
      </c>
      <c r="I1620" s="268" t="s">
        <v>3939</v>
      </c>
    </row>
    <row r="1621" spans="1:9" ht="27">
      <c r="A1621">
        <v>1</v>
      </c>
      <c r="B1621" s="180"/>
      <c r="C1621" s="100">
        <v>1464</v>
      </c>
      <c r="D1621" s="93" t="s">
        <v>1984</v>
      </c>
      <c r="E1621" s="178" t="s">
        <v>28</v>
      </c>
      <c r="F1621" s="108" t="s">
        <v>1987</v>
      </c>
      <c r="G1621" s="96" t="s">
        <v>1979</v>
      </c>
      <c r="H1621" s="156">
        <v>0.83</v>
      </c>
      <c r="I1621" s="268" t="s">
        <v>3940</v>
      </c>
    </row>
    <row r="1622" spans="1:9" ht="27">
      <c r="A1622">
        <v>1</v>
      </c>
      <c r="B1622" s="180"/>
      <c r="C1622" s="100">
        <v>1465</v>
      </c>
      <c r="D1622" s="93" t="s">
        <v>1984</v>
      </c>
      <c r="E1622" s="178" t="s">
        <v>28</v>
      </c>
      <c r="F1622" s="108" t="s">
        <v>1988</v>
      </c>
      <c r="G1622" s="96" t="s">
        <v>1979</v>
      </c>
      <c r="H1622" s="156">
        <v>1.17</v>
      </c>
      <c r="I1622" s="268" t="s">
        <v>3941</v>
      </c>
    </row>
    <row r="1623" spans="1:9" ht="27">
      <c r="A1623">
        <v>1</v>
      </c>
      <c r="B1623" s="180"/>
      <c r="C1623" s="100">
        <v>1466</v>
      </c>
      <c r="D1623" s="93" t="s">
        <v>1984</v>
      </c>
      <c r="E1623" s="178" t="s">
        <v>28</v>
      </c>
      <c r="F1623" s="108" t="s">
        <v>1989</v>
      </c>
      <c r="G1623" s="96" t="s">
        <v>1979</v>
      </c>
      <c r="H1623" s="156">
        <v>1.42</v>
      </c>
      <c r="I1623" s="268" t="s">
        <v>3942</v>
      </c>
    </row>
    <row r="1624" spans="1:9" ht="27">
      <c r="A1624">
        <v>1</v>
      </c>
      <c r="B1624" s="180"/>
      <c r="C1624" s="100">
        <v>1467</v>
      </c>
      <c r="D1624" s="93" t="s">
        <v>1984</v>
      </c>
      <c r="E1624" s="178" t="s">
        <v>28</v>
      </c>
      <c r="F1624" s="108" t="s">
        <v>1990</v>
      </c>
      <c r="G1624" s="96" t="s">
        <v>1979</v>
      </c>
      <c r="H1624" s="156">
        <v>1.67</v>
      </c>
      <c r="I1624" s="268" t="s">
        <v>3943</v>
      </c>
    </row>
    <row r="1625" spans="1:9" ht="27">
      <c r="A1625">
        <v>1</v>
      </c>
      <c r="B1625" s="180"/>
      <c r="C1625" s="100">
        <v>1468</v>
      </c>
      <c r="D1625" s="93" t="s">
        <v>1984</v>
      </c>
      <c r="E1625" s="178" t="s">
        <v>28</v>
      </c>
      <c r="F1625" s="108" t="s">
        <v>1991</v>
      </c>
      <c r="G1625" s="96" t="s">
        <v>1979</v>
      </c>
      <c r="H1625" s="156">
        <v>1.17</v>
      </c>
      <c r="I1625" s="268" t="s">
        <v>3944</v>
      </c>
    </row>
    <row r="1626" spans="1:9" ht="27">
      <c r="A1626">
        <v>1</v>
      </c>
      <c r="B1626" s="180"/>
      <c r="C1626" s="100">
        <v>1469</v>
      </c>
      <c r="D1626" s="93" t="s">
        <v>1984</v>
      </c>
      <c r="E1626" s="178" t="s">
        <v>28</v>
      </c>
      <c r="F1626" s="108" t="s">
        <v>1992</v>
      </c>
      <c r="G1626" s="96" t="s">
        <v>1979</v>
      </c>
      <c r="H1626" s="156">
        <v>1.33</v>
      </c>
      <c r="I1626" s="268" t="s">
        <v>3945</v>
      </c>
    </row>
    <row r="1627" spans="1:9" ht="27">
      <c r="A1627">
        <v>1</v>
      </c>
      <c r="B1627" s="180"/>
      <c r="C1627" s="100">
        <v>1470</v>
      </c>
      <c r="D1627" s="93" t="s">
        <v>1984</v>
      </c>
      <c r="E1627" s="178" t="s">
        <v>28</v>
      </c>
      <c r="F1627" s="108" t="s">
        <v>1993</v>
      </c>
      <c r="G1627" s="96" t="s">
        <v>1979</v>
      </c>
      <c r="H1627" s="156">
        <v>1.42</v>
      </c>
      <c r="I1627" s="268" t="s">
        <v>3946</v>
      </c>
    </row>
    <row r="1628" spans="1:9" ht="27">
      <c r="A1628">
        <v>1</v>
      </c>
      <c r="B1628" s="180"/>
      <c r="C1628" s="100">
        <v>1471</v>
      </c>
      <c r="D1628" s="93" t="s">
        <v>1984</v>
      </c>
      <c r="E1628" s="178" t="s">
        <v>28</v>
      </c>
      <c r="F1628" s="108" t="s">
        <v>1994</v>
      </c>
      <c r="G1628" s="96" t="s">
        <v>1979</v>
      </c>
      <c r="H1628" s="156">
        <v>1.67</v>
      </c>
      <c r="I1628" s="268" t="s">
        <v>3947</v>
      </c>
    </row>
    <row r="1629" spans="1:9" ht="26.25">
      <c r="A1629">
        <v>1</v>
      </c>
      <c r="B1629" s="177" t="s">
        <v>1995</v>
      </c>
      <c r="C1629" s="202"/>
      <c r="D1629" s="101" t="s">
        <v>1996</v>
      </c>
      <c r="E1629" s="101"/>
      <c r="F1629" s="101"/>
      <c r="G1629" s="96"/>
      <c r="H1629" s="156"/>
      <c r="I1629" s="268" t="s">
        <v>3948</v>
      </c>
    </row>
    <row r="1630" spans="1:9" ht="13.5">
      <c r="A1630">
        <v>1</v>
      </c>
      <c r="C1630" s="100">
        <v>1472</v>
      </c>
      <c r="D1630" s="93" t="s">
        <v>1997</v>
      </c>
      <c r="E1630" s="178" t="s">
        <v>28</v>
      </c>
      <c r="F1630" s="93" t="s">
        <v>1998</v>
      </c>
      <c r="G1630" s="100" t="s">
        <v>141</v>
      </c>
      <c r="H1630" s="156">
        <v>0.17</v>
      </c>
      <c r="I1630" s="268" t="s">
        <v>3949</v>
      </c>
    </row>
    <row r="1631" spans="1:9" ht="14.25">
      <c r="A1631">
        <v>1</v>
      </c>
      <c r="B1631" s="180"/>
      <c r="C1631" s="100">
        <v>1473</v>
      </c>
      <c r="D1631" s="93" t="s">
        <v>1999</v>
      </c>
      <c r="E1631" s="178" t="s">
        <v>28</v>
      </c>
      <c r="F1631" s="93" t="s">
        <v>2000</v>
      </c>
      <c r="G1631" s="100" t="s">
        <v>141</v>
      </c>
      <c r="H1631" s="156">
        <v>0.28000000000000003</v>
      </c>
      <c r="I1631" s="268" t="s">
        <v>3950</v>
      </c>
    </row>
    <row r="1632" spans="1:9" ht="14.25">
      <c r="A1632">
        <v>1</v>
      </c>
      <c r="B1632" s="180"/>
      <c r="C1632" s="100">
        <v>1474</v>
      </c>
      <c r="D1632" s="93" t="s">
        <v>1999</v>
      </c>
      <c r="E1632" s="178" t="s">
        <v>28</v>
      </c>
      <c r="F1632" s="93" t="s">
        <v>2001</v>
      </c>
      <c r="G1632" s="100" t="s">
        <v>141</v>
      </c>
      <c r="H1632" s="156">
        <v>0.38</v>
      </c>
      <c r="I1632" s="268" t="s">
        <v>3951</v>
      </c>
    </row>
    <row r="1633" spans="1:9" ht="14.25">
      <c r="A1633">
        <v>1</v>
      </c>
      <c r="B1633" s="180"/>
      <c r="C1633" s="100">
        <v>1475</v>
      </c>
      <c r="D1633" s="93" t="s">
        <v>1999</v>
      </c>
      <c r="E1633" s="178" t="s">
        <v>28</v>
      </c>
      <c r="F1633" s="93" t="s">
        <v>2002</v>
      </c>
      <c r="G1633" s="100" t="s">
        <v>141</v>
      </c>
      <c r="H1633" s="156">
        <v>0.57999999999999996</v>
      </c>
      <c r="I1633" s="268" t="s">
        <v>3952</v>
      </c>
    </row>
    <row r="1634" spans="1:9" ht="26.25">
      <c r="A1634">
        <v>1</v>
      </c>
      <c r="B1634" s="177" t="s">
        <v>2003</v>
      </c>
      <c r="C1634" s="202"/>
      <c r="D1634" s="101" t="s">
        <v>2004</v>
      </c>
      <c r="E1634" s="101"/>
      <c r="F1634" s="101"/>
      <c r="G1634" s="96"/>
      <c r="H1634" s="156"/>
      <c r="I1634" s="268" t="s">
        <v>3953</v>
      </c>
    </row>
    <row r="1635" spans="1:9" ht="27">
      <c r="A1635">
        <v>1</v>
      </c>
      <c r="C1635" s="100">
        <v>1476</v>
      </c>
      <c r="D1635" s="93" t="s">
        <v>2005</v>
      </c>
      <c r="E1635" s="178" t="s">
        <v>28</v>
      </c>
      <c r="F1635" s="93" t="s">
        <v>2006</v>
      </c>
      <c r="G1635" s="96" t="s">
        <v>1979</v>
      </c>
      <c r="H1635" s="156">
        <v>0.15</v>
      </c>
      <c r="I1635" s="268" t="s">
        <v>3954</v>
      </c>
    </row>
    <row r="1636" spans="1:9" ht="27">
      <c r="A1636">
        <v>1</v>
      </c>
      <c r="B1636" s="180"/>
      <c r="C1636" s="100">
        <v>1477</v>
      </c>
      <c r="D1636" s="93" t="s">
        <v>2005</v>
      </c>
      <c r="E1636" s="178" t="s">
        <v>28</v>
      </c>
      <c r="F1636" s="93" t="s">
        <v>2007</v>
      </c>
      <c r="G1636" s="96" t="s">
        <v>1979</v>
      </c>
      <c r="H1636" s="156">
        <v>0.1</v>
      </c>
      <c r="I1636" s="268" t="s">
        <v>3955</v>
      </c>
    </row>
    <row r="1637" spans="1:9" ht="27">
      <c r="A1637">
        <v>1</v>
      </c>
      <c r="B1637" s="180"/>
      <c r="C1637" s="100">
        <v>1478</v>
      </c>
      <c r="D1637" s="93" t="s">
        <v>2005</v>
      </c>
      <c r="E1637" s="178" t="s">
        <v>28</v>
      </c>
      <c r="F1637" s="93" t="s">
        <v>2008</v>
      </c>
      <c r="G1637" s="96" t="s">
        <v>1979</v>
      </c>
      <c r="H1637" s="156">
        <v>0.15</v>
      </c>
      <c r="I1637" s="268" t="s">
        <v>3956</v>
      </c>
    </row>
    <row r="1638" spans="1:9" ht="27">
      <c r="A1638">
        <v>1</v>
      </c>
      <c r="B1638" s="180"/>
      <c r="C1638" s="100">
        <v>1479</v>
      </c>
      <c r="D1638" s="93" t="s">
        <v>2005</v>
      </c>
      <c r="E1638" s="178" t="s">
        <v>28</v>
      </c>
      <c r="F1638" s="93" t="s">
        <v>2009</v>
      </c>
      <c r="G1638" s="96" t="s">
        <v>1979</v>
      </c>
      <c r="H1638" s="156">
        <v>0.2</v>
      </c>
      <c r="I1638" s="268" t="s">
        <v>3957</v>
      </c>
    </row>
    <row r="1639" spans="1:9" ht="27">
      <c r="A1639">
        <v>1</v>
      </c>
      <c r="B1639" s="180"/>
      <c r="C1639" s="100">
        <v>1480</v>
      </c>
      <c r="D1639" s="93" t="s">
        <v>2005</v>
      </c>
      <c r="E1639" s="178" t="s">
        <v>28</v>
      </c>
      <c r="F1639" s="93" t="s">
        <v>2010</v>
      </c>
      <c r="G1639" s="96" t="s">
        <v>1979</v>
      </c>
      <c r="H1639" s="156">
        <v>0.3</v>
      </c>
      <c r="I1639" s="268" t="s">
        <v>3958</v>
      </c>
    </row>
    <row r="1640" spans="1:9" ht="27">
      <c r="A1640">
        <v>1</v>
      </c>
      <c r="B1640" s="180"/>
      <c r="C1640" s="100">
        <v>1481</v>
      </c>
      <c r="D1640" s="93" t="s">
        <v>2005</v>
      </c>
      <c r="E1640" s="178" t="s">
        <v>28</v>
      </c>
      <c r="F1640" s="93" t="s">
        <v>2011</v>
      </c>
      <c r="G1640" s="96" t="s">
        <v>1979</v>
      </c>
      <c r="H1640" s="156">
        <v>0.33</v>
      </c>
      <c r="I1640" s="268" t="s">
        <v>3959</v>
      </c>
    </row>
    <row r="1641" spans="1:9" ht="27">
      <c r="A1641">
        <v>1</v>
      </c>
      <c r="B1641" s="180"/>
      <c r="C1641" s="100">
        <v>1482</v>
      </c>
      <c r="D1641" s="93" t="s">
        <v>2005</v>
      </c>
      <c r="E1641" s="178" t="s">
        <v>28</v>
      </c>
      <c r="F1641" s="93" t="s">
        <v>2012</v>
      </c>
      <c r="G1641" s="96" t="s">
        <v>1979</v>
      </c>
      <c r="H1641" s="156">
        <v>0.83</v>
      </c>
      <c r="I1641" s="268" t="s">
        <v>3960</v>
      </c>
    </row>
    <row r="1642" spans="1:9" ht="27">
      <c r="A1642">
        <v>1</v>
      </c>
      <c r="B1642" s="180"/>
      <c r="C1642" s="100">
        <v>1483</v>
      </c>
      <c r="D1642" s="93" t="s">
        <v>2005</v>
      </c>
      <c r="E1642" s="178" t="s">
        <v>28</v>
      </c>
      <c r="F1642" s="93" t="s">
        <v>2013</v>
      </c>
      <c r="G1642" s="96" t="s">
        <v>1979</v>
      </c>
      <c r="H1642" s="156">
        <v>0.15</v>
      </c>
      <c r="I1642" s="268" t="s">
        <v>3961</v>
      </c>
    </row>
    <row r="1643" spans="1:9" ht="27">
      <c r="A1643">
        <v>1</v>
      </c>
      <c r="B1643" s="180"/>
      <c r="C1643" s="100">
        <v>1484</v>
      </c>
      <c r="D1643" s="93" t="s">
        <v>2005</v>
      </c>
      <c r="E1643" s="178" t="s">
        <v>28</v>
      </c>
      <c r="F1643" s="93" t="s">
        <v>2014</v>
      </c>
      <c r="G1643" s="96" t="s">
        <v>1979</v>
      </c>
      <c r="H1643" s="156">
        <v>0.13</v>
      </c>
      <c r="I1643" s="268" t="s">
        <v>3962</v>
      </c>
    </row>
    <row r="1644" spans="1:9" ht="25.5">
      <c r="A1644">
        <v>1</v>
      </c>
      <c r="B1644" s="177" t="s">
        <v>2015</v>
      </c>
      <c r="C1644" s="202"/>
      <c r="D1644" s="101" t="s">
        <v>2016</v>
      </c>
      <c r="E1644" s="101"/>
      <c r="F1644" s="101"/>
      <c r="G1644" s="96"/>
      <c r="H1644" s="123"/>
      <c r="I1644" s="268" t="s">
        <v>3963</v>
      </c>
    </row>
    <row r="1645" spans="1:9" ht="27">
      <c r="A1645">
        <v>1</v>
      </c>
      <c r="C1645" s="100">
        <v>1485</v>
      </c>
      <c r="D1645" s="108" t="s">
        <v>2017</v>
      </c>
      <c r="E1645" s="178" t="s">
        <v>28</v>
      </c>
      <c r="F1645" s="108" t="s">
        <v>2018</v>
      </c>
      <c r="G1645" s="96" t="s">
        <v>2019</v>
      </c>
      <c r="H1645" s="156">
        <v>0.17</v>
      </c>
      <c r="I1645" s="268" t="s">
        <v>3964</v>
      </c>
    </row>
    <row r="1646" spans="1:9" ht="27">
      <c r="A1646">
        <v>1</v>
      </c>
      <c r="B1646" s="180"/>
      <c r="C1646" s="100">
        <v>1486</v>
      </c>
      <c r="D1646" s="108" t="s">
        <v>2017</v>
      </c>
      <c r="E1646" s="178" t="s">
        <v>28</v>
      </c>
      <c r="F1646" s="108" t="s">
        <v>2020</v>
      </c>
      <c r="G1646" s="96" t="s">
        <v>2019</v>
      </c>
      <c r="H1646" s="156">
        <v>0.17</v>
      </c>
      <c r="I1646" s="268" t="s">
        <v>3965</v>
      </c>
    </row>
    <row r="1647" spans="1:9" ht="27">
      <c r="A1647">
        <v>1</v>
      </c>
      <c r="B1647" s="180"/>
      <c r="C1647" s="100">
        <v>1487</v>
      </c>
      <c r="D1647" s="108" t="s">
        <v>2017</v>
      </c>
      <c r="E1647" s="178" t="s">
        <v>28</v>
      </c>
      <c r="F1647" s="108" t="s">
        <v>2021</v>
      </c>
      <c r="G1647" s="96" t="s">
        <v>2019</v>
      </c>
      <c r="H1647" s="156">
        <v>0.17</v>
      </c>
      <c r="I1647" s="268" t="s">
        <v>3966</v>
      </c>
    </row>
    <row r="1648" spans="1:9" ht="27">
      <c r="A1648">
        <v>1</v>
      </c>
      <c r="B1648" s="180"/>
      <c r="C1648" s="100">
        <v>1488</v>
      </c>
      <c r="D1648" s="108" t="s">
        <v>2017</v>
      </c>
      <c r="E1648" s="178" t="s">
        <v>28</v>
      </c>
      <c r="F1648" s="108" t="s">
        <v>2022</v>
      </c>
      <c r="G1648" s="96" t="s">
        <v>2019</v>
      </c>
      <c r="H1648" s="156">
        <v>0.17</v>
      </c>
      <c r="I1648" s="268" t="s">
        <v>3967</v>
      </c>
    </row>
    <row r="1649" spans="1:9" ht="27">
      <c r="A1649">
        <v>1</v>
      </c>
      <c r="B1649" s="180"/>
      <c r="C1649" s="100">
        <v>1489</v>
      </c>
      <c r="D1649" s="108" t="s">
        <v>2017</v>
      </c>
      <c r="E1649" s="178" t="s">
        <v>28</v>
      </c>
      <c r="F1649" s="108" t="s">
        <v>2023</v>
      </c>
      <c r="G1649" s="96" t="s">
        <v>2019</v>
      </c>
      <c r="H1649" s="156">
        <v>0.17</v>
      </c>
      <c r="I1649" s="268" t="s">
        <v>3968</v>
      </c>
    </row>
    <row r="1650" spans="1:9" ht="27">
      <c r="A1650">
        <v>1</v>
      </c>
      <c r="B1650" s="180"/>
      <c r="C1650" s="100">
        <v>1490</v>
      </c>
      <c r="D1650" s="108" t="s">
        <v>2017</v>
      </c>
      <c r="E1650" s="178" t="s">
        <v>28</v>
      </c>
      <c r="F1650" s="108" t="s">
        <v>2024</v>
      </c>
      <c r="G1650" s="96" t="s">
        <v>2019</v>
      </c>
      <c r="H1650" s="156">
        <v>0.17</v>
      </c>
      <c r="I1650" s="268" t="s">
        <v>3969</v>
      </c>
    </row>
    <row r="1651" spans="1:9" ht="27">
      <c r="A1651">
        <v>1</v>
      </c>
      <c r="B1651" s="180"/>
      <c r="C1651" s="100">
        <v>1491</v>
      </c>
      <c r="D1651" s="108" t="s">
        <v>2017</v>
      </c>
      <c r="E1651" s="178" t="s">
        <v>28</v>
      </c>
      <c r="F1651" s="108" t="s">
        <v>2025</v>
      </c>
      <c r="G1651" s="96" t="s">
        <v>2019</v>
      </c>
      <c r="H1651" s="156">
        <v>0.17</v>
      </c>
      <c r="I1651" s="268" t="s">
        <v>3970</v>
      </c>
    </row>
    <row r="1652" spans="1:9" ht="26.25">
      <c r="A1652">
        <v>1</v>
      </c>
      <c r="B1652" s="177" t="s">
        <v>2026</v>
      </c>
      <c r="C1652" s="202"/>
      <c r="D1652" s="101" t="s">
        <v>2027</v>
      </c>
      <c r="E1652" s="101"/>
      <c r="F1652" s="101"/>
      <c r="G1652" s="96"/>
      <c r="H1652" s="156"/>
      <c r="I1652" s="268" t="s">
        <v>3971</v>
      </c>
    </row>
    <row r="1653" spans="1:9" ht="27">
      <c r="A1653">
        <v>1</v>
      </c>
      <c r="B1653" s="183"/>
      <c r="C1653" s="100">
        <v>1492</v>
      </c>
      <c r="D1653" s="108" t="s">
        <v>2017</v>
      </c>
      <c r="E1653" s="178" t="s">
        <v>28</v>
      </c>
      <c r="F1653" s="108" t="s">
        <v>2028</v>
      </c>
      <c r="G1653" s="96" t="s">
        <v>2029</v>
      </c>
      <c r="H1653" s="156">
        <v>0.25</v>
      </c>
      <c r="I1653" s="268" t="s">
        <v>3972</v>
      </c>
    </row>
    <row r="1654" spans="1:9" ht="27">
      <c r="A1654">
        <v>1</v>
      </c>
      <c r="B1654" s="183"/>
      <c r="C1654" s="100">
        <v>1493</v>
      </c>
      <c r="D1654" s="108" t="s">
        <v>2017</v>
      </c>
      <c r="E1654" s="178" t="s">
        <v>28</v>
      </c>
      <c r="F1654" s="108" t="s">
        <v>2030</v>
      </c>
      <c r="G1654" s="96" t="s">
        <v>2029</v>
      </c>
      <c r="H1654" s="156">
        <v>0.25</v>
      </c>
      <c r="I1654" s="268" t="s">
        <v>3973</v>
      </c>
    </row>
    <row r="1655" spans="1:9" ht="27">
      <c r="A1655">
        <v>1</v>
      </c>
      <c r="B1655" s="183"/>
      <c r="C1655" s="100">
        <v>1494</v>
      </c>
      <c r="D1655" s="108" t="s">
        <v>2017</v>
      </c>
      <c r="E1655" s="178" t="s">
        <v>28</v>
      </c>
      <c r="F1655" s="108" t="s">
        <v>2031</v>
      </c>
      <c r="G1655" s="96" t="s">
        <v>2029</v>
      </c>
      <c r="H1655" s="156">
        <v>0.25</v>
      </c>
      <c r="I1655" s="268" t="s">
        <v>3974</v>
      </c>
    </row>
    <row r="1656" spans="1:9" ht="27">
      <c r="A1656">
        <v>1</v>
      </c>
      <c r="B1656" s="183"/>
      <c r="C1656" s="100">
        <v>1495</v>
      </c>
      <c r="D1656" s="108" t="s">
        <v>2017</v>
      </c>
      <c r="E1656" s="178" t="s">
        <v>28</v>
      </c>
      <c r="F1656" s="93" t="s">
        <v>2032</v>
      </c>
      <c r="G1656" s="96" t="s">
        <v>2033</v>
      </c>
      <c r="H1656" s="156">
        <v>0.33</v>
      </c>
      <c r="I1656" s="268" t="s">
        <v>3975</v>
      </c>
    </row>
    <row r="1657" spans="1:9" ht="27">
      <c r="A1657">
        <v>1</v>
      </c>
      <c r="B1657" s="183"/>
      <c r="C1657" s="100">
        <v>1496</v>
      </c>
      <c r="D1657" s="108" t="s">
        <v>2017</v>
      </c>
      <c r="E1657" s="178" t="s">
        <v>28</v>
      </c>
      <c r="F1657" s="93" t="s">
        <v>2034</v>
      </c>
      <c r="G1657" s="96" t="s">
        <v>2033</v>
      </c>
      <c r="H1657" s="156">
        <v>0.5</v>
      </c>
      <c r="I1657" s="268" t="s">
        <v>3976</v>
      </c>
    </row>
    <row r="1658" spans="1:9" ht="25.5">
      <c r="A1658">
        <v>1</v>
      </c>
      <c r="B1658" s="177" t="s">
        <v>2035</v>
      </c>
      <c r="C1658" s="202"/>
      <c r="D1658" s="101" t="s">
        <v>2036</v>
      </c>
      <c r="E1658" s="101"/>
      <c r="F1658" s="101"/>
      <c r="G1658" s="96"/>
      <c r="H1658" s="123"/>
      <c r="I1658" s="268" t="s">
        <v>3977</v>
      </c>
    </row>
    <row r="1659" spans="1:9" ht="27">
      <c r="A1659">
        <v>1</v>
      </c>
      <c r="C1659" s="100">
        <v>1497</v>
      </c>
      <c r="D1659" s="108" t="s">
        <v>2037</v>
      </c>
      <c r="E1659" s="178" t="s">
        <v>28</v>
      </c>
      <c r="F1659" s="108" t="s">
        <v>2038</v>
      </c>
      <c r="G1659" s="100" t="s">
        <v>141</v>
      </c>
      <c r="H1659" s="156">
        <v>12.5</v>
      </c>
      <c r="I1659" s="268" t="s">
        <v>3978</v>
      </c>
    </row>
    <row r="1660" spans="1:9" ht="27">
      <c r="A1660">
        <v>1</v>
      </c>
      <c r="B1660" s="180"/>
      <c r="C1660" s="100">
        <v>1498</v>
      </c>
      <c r="D1660" s="108" t="s">
        <v>2037</v>
      </c>
      <c r="E1660" s="178" t="s">
        <v>28</v>
      </c>
      <c r="F1660" s="108" t="s">
        <v>2039</v>
      </c>
      <c r="G1660" s="100" t="s">
        <v>141</v>
      </c>
      <c r="H1660" s="156">
        <v>20</v>
      </c>
      <c r="I1660" s="268" t="s">
        <v>3979</v>
      </c>
    </row>
    <row r="1661" spans="1:9" ht="27">
      <c r="A1661">
        <v>1</v>
      </c>
      <c r="B1661" s="180"/>
      <c r="C1661" s="100">
        <v>1499</v>
      </c>
      <c r="D1661" s="108" t="s">
        <v>2037</v>
      </c>
      <c r="E1661" s="178" t="s">
        <v>28</v>
      </c>
      <c r="F1661" s="108" t="s">
        <v>2040</v>
      </c>
      <c r="G1661" s="100" t="s">
        <v>141</v>
      </c>
      <c r="H1661" s="156">
        <v>30</v>
      </c>
      <c r="I1661" s="268" t="s">
        <v>3980</v>
      </c>
    </row>
    <row r="1662" spans="1:9" ht="27">
      <c r="A1662">
        <v>1</v>
      </c>
      <c r="B1662" s="180"/>
      <c r="C1662" s="100">
        <v>1500</v>
      </c>
      <c r="D1662" s="108" t="s">
        <v>2037</v>
      </c>
      <c r="E1662" s="178" t="s">
        <v>28</v>
      </c>
      <c r="F1662" s="108" t="s">
        <v>2041</v>
      </c>
      <c r="G1662" s="100" t="s">
        <v>141</v>
      </c>
      <c r="H1662" s="156">
        <v>50</v>
      </c>
      <c r="I1662" s="268" t="s">
        <v>3981</v>
      </c>
    </row>
    <row r="1663" spans="1:9" ht="27">
      <c r="A1663">
        <v>1</v>
      </c>
      <c r="B1663" s="180"/>
      <c r="C1663" s="100">
        <v>1501</v>
      </c>
      <c r="D1663" s="108" t="s">
        <v>2037</v>
      </c>
      <c r="E1663" s="178" t="s">
        <v>28</v>
      </c>
      <c r="F1663" s="108" t="s">
        <v>2042</v>
      </c>
      <c r="G1663" s="100" t="s">
        <v>141</v>
      </c>
      <c r="H1663" s="156">
        <v>57.5</v>
      </c>
      <c r="I1663" s="268" t="s">
        <v>3982</v>
      </c>
    </row>
    <row r="1664" spans="1:9" ht="27">
      <c r="A1664">
        <v>1</v>
      </c>
      <c r="B1664" s="180"/>
      <c r="C1664" s="100">
        <v>1502</v>
      </c>
      <c r="D1664" s="108" t="s">
        <v>2037</v>
      </c>
      <c r="E1664" s="178" t="s">
        <v>28</v>
      </c>
      <c r="F1664" s="108" t="s">
        <v>2043</v>
      </c>
      <c r="G1664" s="100" t="s">
        <v>141</v>
      </c>
      <c r="H1664" s="156">
        <v>70</v>
      </c>
      <c r="I1664" s="268" t="s">
        <v>3983</v>
      </c>
    </row>
    <row r="1665" spans="1:9" ht="26.25">
      <c r="A1665">
        <v>1</v>
      </c>
      <c r="B1665" s="239" t="s">
        <v>2044</v>
      </c>
      <c r="C1665" s="202"/>
      <c r="D1665" s="101" t="s">
        <v>2045</v>
      </c>
      <c r="E1665" s="186"/>
      <c r="F1665" s="186"/>
      <c r="G1665" s="186"/>
      <c r="H1665" s="240"/>
      <c r="I1665" s="268" t="s">
        <v>3984</v>
      </c>
    </row>
    <row r="1666" spans="1:9" ht="27">
      <c r="A1666">
        <v>1</v>
      </c>
      <c r="B1666" s="241"/>
      <c r="C1666" s="100">
        <v>1503</v>
      </c>
      <c r="D1666" s="93" t="s">
        <v>1977</v>
      </c>
      <c r="E1666" s="178" t="s">
        <v>28</v>
      </c>
      <c r="F1666" s="93" t="s">
        <v>2046</v>
      </c>
      <c r="G1666" s="238" t="s">
        <v>2047</v>
      </c>
      <c r="H1666" s="156">
        <v>1.67</v>
      </c>
      <c r="I1666" s="268" t="s">
        <v>3985</v>
      </c>
    </row>
    <row r="1667" spans="1:9" ht="26.25">
      <c r="A1667">
        <v>1</v>
      </c>
      <c r="B1667" s="239" t="s">
        <v>2048</v>
      </c>
      <c r="C1667" s="202"/>
      <c r="D1667" s="101" t="s">
        <v>2049</v>
      </c>
      <c r="E1667" s="186"/>
      <c r="F1667" s="186"/>
      <c r="G1667" s="186"/>
      <c r="H1667" s="240"/>
      <c r="I1667" s="268" t="s">
        <v>3986</v>
      </c>
    </row>
    <row r="1668" spans="1:9" ht="27">
      <c r="A1668">
        <v>1</v>
      </c>
      <c r="B1668" s="241"/>
      <c r="C1668" s="100">
        <v>1504</v>
      </c>
      <c r="D1668" s="93" t="s">
        <v>1977</v>
      </c>
      <c r="E1668" s="178" t="s">
        <v>28</v>
      </c>
      <c r="F1668" s="93" t="s">
        <v>2050</v>
      </c>
      <c r="G1668" s="238" t="s">
        <v>2047</v>
      </c>
      <c r="H1668" s="156">
        <v>2</v>
      </c>
      <c r="I1668" s="268" t="s">
        <v>3987</v>
      </c>
    </row>
    <row r="1669" spans="1:9" ht="25.5">
      <c r="A1669">
        <v>1</v>
      </c>
      <c r="B1669" s="177" t="s">
        <v>2051</v>
      </c>
      <c r="C1669" s="202"/>
      <c r="D1669" s="101" t="s">
        <v>2052</v>
      </c>
      <c r="E1669" s="101"/>
      <c r="F1669" s="101"/>
      <c r="G1669" s="96"/>
      <c r="H1669" s="123"/>
      <c r="I1669" s="268" t="s">
        <v>3988</v>
      </c>
    </row>
    <row r="1670" spans="1:9" ht="27">
      <c r="A1670">
        <v>1</v>
      </c>
      <c r="B1670" s="241"/>
      <c r="C1670" s="100">
        <v>1505</v>
      </c>
      <c r="D1670" s="93" t="s">
        <v>1977</v>
      </c>
      <c r="E1670" s="178" t="s">
        <v>28</v>
      </c>
      <c r="F1670" s="93" t="s">
        <v>2053</v>
      </c>
      <c r="G1670" s="238" t="s">
        <v>2047</v>
      </c>
      <c r="H1670" s="156" t="s">
        <v>312</v>
      </c>
      <c r="I1670" s="268" t="s">
        <v>3989</v>
      </c>
    </row>
    <row r="1671" spans="1:9" ht="13.5">
      <c r="A1671">
        <v>1</v>
      </c>
      <c r="B1671" s="177" t="s">
        <v>2054</v>
      </c>
      <c r="C1671" s="202"/>
      <c r="D1671" s="101" t="s">
        <v>2055</v>
      </c>
      <c r="E1671" s="101"/>
      <c r="F1671" s="101"/>
      <c r="G1671" s="96"/>
      <c r="H1671" s="156"/>
      <c r="I1671" s="268" t="s">
        <v>3990</v>
      </c>
    </row>
    <row r="1672" spans="1:9" ht="13.5">
      <c r="A1672">
        <v>1</v>
      </c>
      <c r="C1672" s="100">
        <v>1506</v>
      </c>
      <c r="D1672" s="93" t="s">
        <v>2056</v>
      </c>
      <c r="E1672" s="178" t="s">
        <v>28</v>
      </c>
      <c r="F1672" s="93" t="s">
        <v>2057</v>
      </c>
      <c r="G1672" s="100" t="s">
        <v>623</v>
      </c>
      <c r="H1672" s="156" t="s">
        <v>312</v>
      </c>
      <c r="I1672" s="268" t="s">
        <v>3991</v>
      </c>
    </row>
    <row r="1673" spans="1:9" ht="26.25">
      <c r="A1673">
        <v>1</v>
      </c>
      <c r="B1673" s="227"/>
      <c r="C1673" s="208"/>
      <c r="D1673" s="209" t="s">
        <v>2058</v>
      </c>
      <c r="E1673" s="210"/>
      <c r="F1673" s="210"/>
      <c r="G1673" s="219"/>
      <c r="H1673" s="169"/>
      <c r="I1673" s="271" t="s">
        <v>3992</v>
      </c>
    </row>
    <row r="1674" spans="1:9" ht="14.25">
      <c r="A1674">
        <v>1</v>
      </c>
      <c r="B1674" s="128" t="s">
        <v>2059</v>
      </c>
      <c r="C1674" s="90"/>
      <c r="D1674" s="101" t="s">
        <v>2060</v>
      </c>
      <c r="E1674" s="101"/>
      <c r="F1674" s="101"/>
      <c r="G1674" s="232"/>
      <c r="H1674" s="156"/>
      <c r="I1674" s="268" t="s">
        <v>3993</v>
      </c>
    </row>
    <row r="1675" spans="1:9" ht="27">
      <c r="A1675">
        <v>1</v>
      </c>
      <c r="C1675" s="100">
        <v>1507</v>
      </c>
      <c r="D1675" s="108" t="s">
        <v>2061</v>
      </c>
      <c r="E1675" s="90" t="s">
        <v>56</v>
      </c>
      <c r="F1675" s="108" t="s">
        <v>2062</v>
      </c>
      <c r="G1675" s="96" t="s">
        <v>2063</v>
      </c>
      <c r="H1675" s="156">
        <v>1.07</v>
      </c>
      <c r="I1675" s="268" t="s">
        <v>3994</v>
      </c>
    </row>
    <row r="1676" spans="1:9" ht="27">
      <c r="A1676">
        <v>1</v>
      </c>
      <c r="B1676" s="129"/>
      <c r="C1676" s="100">
        <v>1508</v>
      </c>
      <c r="D1676" s="108" t="s">
        <v>2064</v>
      </c>
      <c r="E1676" s="90" t="s">
        <v>56</v>
      </c>
      <c r="F1676" s="108" t="s">
        <v>2065</v>
      </c>
      <c r="G1676" s="96" t="s">
        <v>2063</v>
      </c>
      <c r="H1676" s="156">
        <v>0.9</v>
      </c>
      <c r="I1676" s="268" t="s">
        <v>3995</v>
      </c>
    </row>
    <row r="1677" spans="1:9" ht="27">
      <c r="A1677">
        <v>1</v>
      </c>
      <c r="B1677" s="129"/>
      <c r="C1677" s="100">
        <v>1509</v>
      </c>
      <c r="D1677" s="108" t="s">
        <v>2066</v>
      </c>
      <c r="E1677" s="90" t="s">
        <v>56</v>
      </c>
      <c r="F1677" s="108" t="s">
        <v>2067</v>
      </c>
      <c r="G1677" s="96" t="s">
        <v>2063</v>
      </c>
      <c r="H1677" s="156">
        <v>1.67</v>
      </c>
      <c r="I1677" s="268" t="s">
        <v>3996</v>
      </c>
    </row>
    <row r="1678" spans="1:9" ht="27">
      <c r="A1678">
        <v>1</v>
      </c>
      <c r="B1678" s="129"/>
      <c r="C1678" s="100">
        <v>1510</v>
      </c>
      <c r="D1678" s="108" t="s">
        <v>2068</v>
      </c>
      <c r="E1678" s="90" t="s">
        <v>56</v>
      </c>
      <c r="F1678" s="108" t="s">
        <v>2069</v>
      </c>
      <c r="G1678" s="96" t="s">
        <v>2063</v>
      </c>
      <c r="H1678" s="156">
        <v>0.39</v>
      </c>
      <c r="I1678" s="268" t="s">
        <v>3997</v>
      </c>
    </row>
    <row r="1679" spans="1:9" ht="27">
      <c r="A1679">
        <v>1</v>
      </c>
      <c r="B1679" s="129"/>
      <c r="C1679" s="100">
        <v>1511</v>
      </c>
      <c r="D1679" s="108" t="s">
        <v>2061</v>
      </c>
      <c r="E1679" s="90" t="s">
        <v>28</v>
      </c>
      <c r="F1679" s="108" t="s">
        <v>2070</v>
      </c>
      <c r="G1679" s="163" t="s">
        <v>2071</v>
      </c>
      <c r="H1679" s="156">
        <v>2.13</v>
      </c>
      <c r="I1679" s="268" t="s">
        <v>3998</v>
      </c>
    </row>
    <row r="1680" spans="1:9" ht="27">
      <c r="A1680">
        <v>1</v>
      </c>
      <c r="B1680" s="129"/>
      <c r="C1680" s="100">
        <v>1512</v>
      </c>
      <c r="D1680" s="108" t="s">
        <v>2061</v>
      </c>
      <c r="E1680" s="90" t="s">
        <v>28</v>
      </c>
      <c r="F1680" s="108" t="s">
        <v>2072</v>
      </c>
      <c r="G1680" s="163" t="s">
        <v>2071</v>
      </c>
      <c r="H1680" s="156">
        <v>1.92</v>
      </c>
      <c r="I1680" s="268" t="s">
        <v>3999</v>
      </c>
    </row>
    <row r="1681" spans="1:9" ht="27">
      <c r="A1681">
        <v>1</v>
      </c>
      <c r="B1681" s="129"/>
      <c r="C1681" s="100">
        <v>1513</v>
      </c>
      <c r="D1681" s="108" t="s">
        <v>2061</v>
      </c>
      <c r="E1681" s="90" t="s">
        <v>28</v>
      </c>
      <c r="F1681" s="108" t="s">
        <v>2073</v>
      </c>
      <c r="G1681" s="163" t="s">
        <v>2071</v>
      </c>
      <c r="H1681" s="156">
        <v>2.16</v>
      </c>
      <c r="I1681" s="268" t="s">
        <v>4000</v>
      </c>
    </row>
    <row r="1682" spans="1:9" ht="27">
      <c r="A1682">
        <v>1</v>
      </c>
      <c r="B1682" s="129"/>
      <c r="C1682" s="100">
        <v>1514</v>
      </c>
      <c r="D1682" s="108" t="s">
        <v>2061</v>
      </c>
      <c r="E1682" s="90" t="s">
        <v>28</v>
      </c>
      <c r="F1682" s="108" t="s">
        <v>2074</v>
      </c>
      <c r="G1682" s="163" t="s">
        <v>2071</v>
      </c>
      <c r="H1682" s="156">
        <v>2.46</v>
      </c>
      <c r="I1682" s="268" t="s">
        <v>4001</v>
      </c>
    </row>
    <row r="1683" spans="1:9" ht="27">
      <c r="A1683">
        <v>1</v>
      </c>
      <c r="B1683" s="129" t="s">
        <v>800</v>
      </c>
      <c r="C1683" s="100">
        <v>1515</v>
      </c>
      <c r="D1683" s="108" t="s">
        <v>2061</v>
      </c>
      <c r="E1683" s="90" t="s">
        <v>28</v>
      </c>
      <c r="F1683" s="108" t="s">
        <v>2075</v>
      </c>
      <c r="G1683" s="163" t="s">
        <v>2071</v>
      </c>
      <c r="H1683" s="156">
        <v>1.83</v>
      </c>
      <c r="I1683" s="268" t="s">
        <v>4002</v>
      </c>
    </row>
    <row r="1684" spans="1:9" ht="27">
      <c r="A1684">
        <v>1</v>
      </c>
      <c r="B1684" s="129"/>
      <c r="C1684" s="100">
        <v>1516</v>
      </c>
      <c r="D1684" s="108" t="s">
        <v>2061</v>
      </c>
      <c r="E1684" s="90" t="s">
        <v>18</v>
      </c>
      <c r="F1684" s="108" t="s">
        <v>2076</v>
      </c>
      <c r="G1684" s="96" t="s">
        <v>2077</v>
      </c>
      <c r="H1684" s="156">
        <v>1.64</v>
      </c>
      <c r="I1684" s="268" t="s">
        <v>4003</v>
      </c>
    </row>
    <row r="1685" spans="1:9" ht="27">
      <c r="A1685">
        <v>1</v>
      </c>
      <c r="B1685" s="129"/>
      <c r="C1685" s="100">
        <v>1517</v>
      </c>
      <c r="D1685" s="108" t="s">
        <v>2078</v>
      </c>
      <c r="E1685" s="90" t="s">
        <v>56</v>
      </c>
      <c r="F1685" s="108" t="s">
        <v>2079</v>
      </c>
      <c r="G1685" s="96" t="s">
        <v>2063</v>
      </c>
      <c r="H1685" s="156">
        <v>0.89</v>
      </c>
      <c r="I1685" s="268" t="s">
        <v>4004</v>
      </c>
    </row>
    <row r="1686" spans="1:9" ht="27">
      <c r="A1686">
        <v>1</v>
      </c>
      <c r="B1686" s="129"/>
      <c r="C1686" s="100">
        <v>1518</v>
      </c>
      <c r="D1686" s="108" t="s">
        <v>2078</v>
      </c>
      <c r="E1686" s="90" t="s">
        <v>56</v>
      </c>
      <c r="F1686" s="108" t="s">
        <v>2080</v>
      </c>
      <c r="G1686" s="96" t="s">
        <v>2063</v>
      </c>
      <c r="H1686" s="156">
        <v>0.15</v>
      </c>
      <c r="I1686" s="268" t="s">
        <v>4005</v>
      </c>
    </row>
    <row r="1687" spans="1:9" ht="27">
      <c r="A1687">
        <v>1</v>
      </c>
      <c r="B1687" s="129"/>
      <c r="C1687" s="100">
        <v>1519</v>
      </c>
      <c r="D1687" s="108" t="s">
        <v>2078</v>
      </c>
      <c r="E1687" s="90" t="s">
        <v>56</v>
      </c>
      <c r="F1687" s="108" t="s">
        <v>2081</v>
      </c>
      <c r="G1687" s="96" t="s">
        <v>2063</v>
      </c>
      <c r="H1687" s="156">
        <v>0.11</v>
      </c>
      <c r="I1687" s="268" t="s">
        <v>4006</v>
      </c>
    </row>
    <row r="1688" spans="1:9" ht="27">
      <c r="A1688">
        <v>1</v>
      </c>
      <c r="B1688" s="129"/>
      <c r="C1688" s="100">
        <v>1520</v>
      </c>
      <c r="D1688" s="108" t="s">
        <v>2078</v>
      </c>
      <c r="E1688" s="90" t="s">
        <v>56</v>
      </c>
      <c r="F1688" s="108" t="s">
        <v>2082</v>
      </c>
      <c r="G1688" s="96" t="s">
        <v>2063</v>
      </c>
      <c r="H1688" s="156">
        <v>7.0000000000000007E-2</v>
      </c>
      <c r="I1688" s="268" t="s">
        <v>4007</v>
      </c>
    </row>
    <row r="1689" spans="1:9" ht="27">
      <c r="A1689">
        <v>1</v>
      </c>
      <c r="B1689" s="129"/>
      <c r="C1689" s="100">
        <v>1521</v>
      </c>
      <c r="D1689" s="108" t="s">
        <v>2078</v>
      </c>
      <c r="E1689" s="90" t="s">
        <v>56</v>
      </c>
      <c r="F1689" s="108" t="s">
        <v>2083</v>
      </c>
      <c r="G1689" s="96" t="s">
        <v>2063</v>
      </c>
      <c r="H1689" s="156">
        <v>0.19</v>
      </c>
      <c r="I1689" s="268" t="s">
        <v>4008</v>
      </c>
    </row>
    <row r="1690" spans="1:9" ht="27">
      <c r="A1690">
        <v>1</v>
      </c>
      <c r="B1690" s="129"/>
      <c r="C1690" s="100">
        <v>1522</v>
      </c>
      <c r="D1690" s="108" t="s">
        <v>2078</v>
      </c>
      <c r="E1690" s="90" t="s">
        <v>56</v>
      </c>
      <c r="F1690" s="108" t="s">
        <v>2084</v>
      </c>
      <c r="G1690" s="96" t="s">
        <v>2063</v>
      </c>
      <c r="H1690" s="156">
        <v>0.05</v>
      </c>
      <c r="I1690" s="268" t="s">
        <v>4009</v>
      </c>
    </row>
    <row r="1691" spans="1:9" ht="27">
      <c r="A1691">
        <v>1</v>
      </c>
      <c r="B1691" s="129"/>
      <c r="C1691" s="100">
        <v>1523</v>
      </c>
      <c r="D1691" s="108" t="s">
        <v>2078</v>
      </c>
      <c r="E1691" s="90" t="s">
        <v>56</v>
      </c>
      <c r="F1691" s="93" t="s">
        <v>2085</v>
      </c>
      <c r="G1691" s="96" t="s">
        <v>2086</v>
      </c>
      <c r="H1691" s="156">
        <v>0.06</v>
      </c>
      <c r="I1691" s="268" t="s">
        <v>4010</v>
      </c>
    </row>
    <row r="1692" spans="1:9" ht="27">
      <c r="A1692">
        <v>1</v>
      </c>
      <c r="B1692" s="129"/>
      <c r="C1692" s="100">
        <v>1524</v>
      </c>
      <c r="D1692" s="108" t="s">
        <v>2078</v>
      </c>
      <c r="E1692" s="90" t="s">
        <v>56</v>
      </c>
      <c r="F1692" s="93" t="s">
        <v>2087</v>
      </c>
      <c r="G1692" s="96" t="s">
        <v>2086</v>
      </c>
      <c r="H1692" s="156">
        <v>0.14000000000000001</v>
      </c>
      <c r="I1692" s="268" t="s">
        <v>4011</v>
      </c>
    </row>
    <row r="1693" spans="1:9" ht="27">
      <c r="A1693">
        <v>1</v>
      </c>
      <c r="B1693" s="129"/>
      <c r="C1693" s="100">
        <v>1525</v>
      </c>
      <c r="D1693" s="108" t="s">
        <v>2078</v>
      </c>
      <c r="E1693" s="90" t="s">
        <v>56</v>
      </c>
      <c r="F1693" s="93" t="s">
        <v>2088</v>
      </c>
      <c r="G1693" s="96" t="s">
        <v>2086</v>
      </c>
      <c r="H1693" s="156">
        <v>7.0000000000000007E-2</v>
      </c>
      <c r="I1693" s="268" t="s">
        <v>4012</v>
      </c>
    </row>
    <row r="1694" spans="1:9" ht="27">
      <c r="A1694">
        <v>1</v>
      </c>
      <c r="B1694" s="129"/>
      <c r="C1694" s="100">
        <v>1526</v>
      </c>
      <c r="D1694" s="108" t="s">
        <v>2078</v>
      </c>
      <c r="E1694" s="90" t="s">
        <v>56</v>
      </c>
      <c r="F1694" s="93" t="s">
        <v>2089</v>
      </c>
      <c r="G1694" s="96" t="s">
        <v>2086</v>
      </c>
      <c r="H1694" s="156">
        <v>0.1</v>
      </c>
      <c r="I1694" s="268" t="s">
        <v>4013</v>
      </c>
    </row>
    <row r="1695" spans="1:9" ht="27">
      <c r="A1695">
        <v>1</v>
      </c>
      <c r="B1695" s="129"/>
      <c r="C1695" s="100">
        <v>1527</v>
      </c>
      <c r="D1695" s="108" t="s">
        <v>2078</v>
      </c>
      <c r="E1695" s="90" t="s">
        <v>56</v>
      </c>
      <c r="F1695" s="93" t="s">
        <v>2090</v>
      </c>
      <c r="G1695" s="96" t="s">
        <v>2091</v>
      </c>
      <c r="H1695" s="156">
        <v>0.25</v>
      </c>
      <c r="I1695" s="268" t="s">
        <v>4014</v>
      </c>
    </row>
    <row r="1696" spans="1:9" ht="27">
      <c r="A1696">
        <v>1</v>
      </c>
      <c r="B1696" s="129"/>
      <c r="C1696" s="100">
        <v>1528</v>
      </c>
      <c r="D1696" s="108" t="s">
        <v>2078</v>
      </c>
      <c r="E1696" s="90" t="s">
        <v>56</v>
      </c>
      <c r="F1696" s="93" t="s">
        <v>2092</v>
      </c>
      <c r="G1696" s="96" t="s">
        <v>2077</v>
      </c>
      <c r="H1696" s="156">
        <v>0.53</v>
      </c>
      <c r="I1696" s="268" t="s">
        <v>4015</v>
      </c>
    </row>
    <row r="1697" spans="1:9" ht="27">
      <c r="A1697">
        <v>1</v>
      </c>
      <c r="B1697" s="129"/>
      <c r="C1697" s="100">
        <v>1529</v>
      </c>
      <c r="D1697" s="108" t="s">
        <v>2078</v>
      </c>
      <c r="E1697" s="90" t="s">
        <v>56</v>
      </c>
      <c r="F1697" s="93" t="s">
        <v>2093</v>
      </c>
      <c r="G1697" s="96" t="s">
        <v>2077</v>
      </c>
      <c r="H1697" s="156">
        <v>1.22</v>
      </c>
      <c r="I1697" s="268" t="s">
        <v>4016</v>
      </c>
    </row>
    <row r="1698" spans="1:9" ht="27">
      <c r="A1698">
        <v>1</v>
      </c>
      <c r="B1698" s="129"/>
      <c r="C1698" s="100">
        <v>1530</v>
      </c>
      <c r="D1698" s="108" t="s">
        <v>2078</v>
      </c>
      <c r="E1698" s="90" t="s">
        <v>56</v>
      </c>
      <c r="F1698" s="93" t="s">
        <v>2094</v>
      </c>
      <c r="G1698" s="96" t="s">
        <v>2077</v>
      </c>
      <c r="H1698" s="156">
        <v>0.6</v>
      </c>
      <c r="I1698" s="268" t="s">
        <v>4017</v>
      </c>
    </row>
    <row r="1699" spans="1:9" ht="27">
      <c r="A1699">
        <v>1</v>
      </c>
      <c r="B1699" s="129"/>
      <c r="C1699" s="100">
        <v>1531</v>
      </c>
      <c r="D1699" s="108" t="s">
        <v>2078</v>
      </c>
      <c r="E1699" s="90" t="s">
        <v>56</v>
      </c>
      <c r="F1699" s="108" t="s">
        <v>2095</v>
      </c>
      <c r="G1699" s="96" t="s">
        <v>2077</v>
      </c>
      <c r="H1699" s="156">
        <v>0.65</v>
      </c>
      <c r="I1699" s="268" t="s">
        <v>4018</v>
      </c>
    </row>
    <row r="1700" spans="1:9" ht="27">
      <c r="A1700">
        <v>1</v>
      </c>
      <c r="B1700" s="129"/>
      <c r="C1700" s="100">
        <v>1532</v>
      </c>
      <c r="D1700" s="108" t="s">
        <v>2078</v>
      </c>
      <c r="E1700" s="90" t="s">
        <v>56</v>
      </c>
      <c r="F1700" s="108" t="s">
        <v>2096</v>
      </c>
      <c r="G1700" s="96" t="s">
        <v>2097</v>
      </c>
      <c r="H1700" s="156">
        <v>1.21</v>
      </c>
      <c r="I1700" s="268" t="s">
        <v>4019</v>
      </c>
    </row>
    <row r="1701" spans="1:9" ht="27">
      <c r="A1701">
        <v>1</v>
      </c>
      <c r="B1701" s="129"/>
      <c r="C1701" s="100">
        <v>1533</v>
      </c>
      <c r="D1701" s="108" t="s">
        <v>2078</v>
      </c>
      <c r="E1701" s="90" t="s">
        <v>28</v>
      </c>
      <c r="F1701" s="108" t="s">
        <v>2098</v>
      </c>
      <c r="G1701" s="163" t="s">
        <v>2071</v>
      </c>
      <c r="H1701" s="156">
        <v>0.55000000000000004</v>
      </c>
      <c r="I1701" s="268" t="s">
        <v>4020</v>
      </c>
    </row>
    <row r="1702" spans="1:9" ht="27">
      <c r="A1702">
        <v>1</v>
      </c>
      <c r="B1702" s="129"/>
      <c r="C1702" s="100">
        <v>1534</v>
      </c>
      <c r="D1702" s="108" t="s">
        <v>2078</v>
      </c>
      <c r="E1702" s="90" t="s">
        <v>56</v>
      </c>
      <c r="F1702" s="93" t="s">
        <v>2099</v>
      </c>
      <c r="G1702" s="96" t="s">
        <v>2077</v>
      </c>
      <c r="H1702" s="156">
        <v>0.06</v>
      </c>
      <c r="I1702" s="268" t="s">
        <v>4021</v>
      </c>
    </row>
    <row r="1703" spans="1:9" ht="27">
      <c r="A1703">
        <v>1</v>
      </c>
      <c r="B1703" s="129"/>
      <c r="C1703" s="100">
        <v>1535</v>
      </c>
      <c r="D1703" s="108" t="s">
        <v>2078</v>
      </c>
      <c r="E1703" s="90" t="s">
        <v>56</v>
      </c>
      <c r="F1703" s="93" t="s">
        <v>2100</v>
      </c>
      <c r="G1703" s="96" t="s">
        <v>2077</v>
      </c>
      <c r="H1703" s="156">
        <v>0.08</v>
      </c>
      <c r="I1703" s="268" t="s">
        <v>4022</v>
      </c>
    </row>
    <row r="1704" spans="1:9" ht="51.75">
      <c r="A1704">
        <v>1</v>
      </c>
      <c r="B1704" s="129"/>
      <c r="C1704" s="100">
        <v>1536</v>
      </c>
      <c r="D1704" s="108" t="s">
        <v>2078</v>
      </c>
      <c r="E1704" s="90" t="s">
        <v>56</v>
      </c>
      <c r="F1704" s="108" t="s">
        <v>2101</v>
      </c>
      <c r="G1704" s="96" t="s">
        <v>1598</v>
      </c>
      <c r="H1704" s="156">
        <v>0.2</v>
      </c>
      <c r="I1704" s="268" t="s">
        <v>4023</v>
      </c>
    </row>
    <row r="1705" spans="1:9" ht="54">
      <c r="A1705">
        <v>1</v>
      </c>
      <c r="B1705" s="129"/>
      <c r="C1705" s="100">
        <v>1537</v>
      </c>
      <c r="D1705" s="108" t="s">
        <v>2078</v>
      </c>
      <c r="E1705" s="90" t="s">
        <v>56</v>
      </c>
      <c r="F1705" s="108" t="s">
        <v>2102</v>
      </c>
      <c r="G1705" s="96" t="s">
        <v>1598</v>
      </c>
      <c r="H1705" s="156">
        <v>0.3</v>
      </c>
      <c r="I1705" s="268" t="s">
        <v>4024</v>
      </c>
    </row>
    <row r="1706" spans="1:9" ht="54">
      <c r="A1706">
        <v>1</v>
      </c>
      <c r="B1706" s="129"/>
      <c r="C1706" s="100">
        <v>1538</v>
      </c>
      <c r="D1706" s="108" t="s">
        <v>2078</v>
      </c>
      <c r="E1706" s="90" t="s">
        <v>56</v>
      </c>
      <c r="F1706" s="108" t="s">
        <v>2103</v>
      </c>
      <c r="G1706" s="96" t="s">
        <v>316</v>
      </c>
      <c r="H1706" s="156">
        <v>0.23</v>
      </c>
      <c r="I1706" s="268" t="s">
        <v>4025</v>
      </c>
    </row>
    <row r="1707" spans="1:9" ht="40.5">
      <c r="A1707">
        <v>1</v>
      </c>
      <c r="B1707" s="129"/>
      <c r="C1707" s="100">
        <v>1539</v>
      </c>
      <c r="D1707" s="108" t="s">
        <v>2078</v>
      </c>
      <c r="E1707" s="90" t="s">
        <v>56</v>
      </c>
      <c r="F1707" s="108" t="s">
        <v>2104</v>
      </c>
      <c r="G1707" s="96" t="s">
        <v>316</v>
      </c>
      <c r="H1707" s="156">
        <v>0.17</v>
      </c>
      <c r="I1707" s="268" t="s">
        <v>4026</v>
      </c>
    </row>
    <row r="1708" spans="1:9" ht="27">
      <c r="A1708">
        <v>1</v>
      </c>
      <c r="B1708" s="129"/>
      <c r="C1708" s="100">
        <v>1540</v>
      </c>
      <c r="D1708" s="108" t="s">
        <v>2105</v>
      </c>
      <c r="E1708" s="90" t="s">
        <v>56</v>
      </c>
      <c r="F1708" s="158" t="s">
        <v>2106</v>
      </c>
      <c r="G1708" s="96" t="s">
        <v>2063</v>
      </c>
      <c r="H1708" s="156">
        <v>0.53</v>
      </c>
      <c r="I1708" s="268" t="s">
        <v>4027</v>
      </c>
    </row>
    <row r="1709" spans="1:9" ht="27">
      <c r="A1709">
        <v>1</v>
      </c>
      <c r="B1709" s="129"/>
      <c r="C1709" s="100">
        <v>1541</v>
      </c>
      <c r="D1709" s="108" t="s">
        <v>2107</v>
      </c>
      <c r="E1709" s="90" t="s">
        <v>56</v>
      </c>
      <c r="F1709" s="93" t="s">
        <v>2108</v>
      </c>
      <c r="G1709" s="96" t="s">
        <v>2086</v>
      </c>
      <c r="H1709" s="156">
        <v>0.63</v>
      </c>
      <c r="I1709" s="268" t="s">
        <v>4028</v>
      </c>
    </row>
    <row r="1710" spans="1:9" ht="27">
      <c r="A1710">
        <v>1</v>
      </c>
      <c r="B1710" s="129"/>
      <c r="C1710" s="100">
        <v>1542</v>
      </c>
      <c r="D1710" s="108" t="s">
        <v>2105</v>
      </c>
      <c r="E1710" s="90" t="s">
        <v>56</v>
      </c>
      <c r="F1710" s="93" t="s">
        <v>2109</v>
      </c>
      <c r="G1710" s="96" t="s">
        <v>2077</v>
      </c>
      <c r="H1710" s="156">
        <v>0.54</v>
      </c>
      <c r="I1710" s="268" t="s">
        <v>4029</v>
      </c>
    </row>
    <row r="1711" spans="1:9" ht="27">
      <c r="A1711">
        <v>1</v>
      </c>
      <c r="B1711" s="129"/>
      <c r="C1711" s="100">
        <v>1543</v>
      </c>
      <c r="D1711" s="108" t="s">
        <v>2110</v>
      </c>
      <c r="E1711" s="90" t="s">
        <v>56</v>
      </c>
      <c r="F1711" s="93" t="s">
        <v>2111</v>
      </c>
      <c r="G1711" s="96" t="s">
        <v>2097</v>
      </c>
      <c r="H1711" s="156">
        <v>0.34</v>
      </c>
      <c r="I1711" s="268" t="s">
        <v>4030</v>
      </c>
    </row>
    <row r="1712" spans="1:9" ht="40.5">
      <c r="A1712">
        <v>1</v>
      </c>
      <c r="B1712" s="129"/>
      <c r="C1712" s="100">
        <v>1544</v>
      </c>
      <c r="D1712" s="108" t="s">
        <v>2112</v>
      </c>
      <c r="E1712" s="90" t="s">
        <v>56</v>
      </c>
      <c r="F1712" s="108" t="s">
        <v>2113</v>
      </c>
      <c r="G1712" s="96" t="s">
        <v>262</v>
      </c>
      <c r="H1712" s="156">
        <v>1.17</v>
      </c>
      <c r="I1712" s="268" t="s">
        <v>4031</v>
      </c>
    </row>
    <row r="1713" spans="1:9" ht="13.5">
      <c r="A1713">
        <v>1</v>
      </c>
      <c r="B1713" s="128" t="s">
        <v>2114</v>
      </c>
      <c r="C1713" s="202"/>
      <c r="D1713" s="101" t="s">
        <v>2115</v>
      </c>
      <c r="E1713" s="101"/>
      <c r="F1713" s="101"/>
      <c r="G1713" s="158"/>
      <c r="H1713" s="156"/>
      <c r="I1713" s="268" t="s">
        <v>4032</v>
      </c>
    </row>
    <row r="1714" spans="1:9" ht="27">
      <c r="A1714">
        <v>1</v>
      </c>
      <c r="B1714" s="129" t="s">
        <v>800</v>
      </c>
      <c r="C1714" s="100">
        <v>1545</v>
      </c>
      <c r="D1714" s="108" t="s">
        <v>2116</v>
      </c>
      <c r="E1714" s="90" t="s">
        <v>56</v>
      </c>
      <c r="F1714" s="196" t="s">
        <v>2117</v>
      </c>
      <c r="G1714" s="96" t="s">
        <v>2063</v>
      </c>
      <c r="H1714" s="156">
        <v>0.44</v>
      </c>
      <c r="I1714" s="268" t="s">
        <v>4033</v>
      </c>
    </row>
    <row r="1715" spans="1:9" ht="27">
      <c r="A1715">
        <v>1</v>
      </c>
      <c r="B1715" s="129" t="s">
        <v>800</v>
      </c>
      <c r="C1715" s="100">
        <v>1546</v>
      </c>
      <c r="D1715" s="108" t="s">
        <v>2116</v>
      </c>
      <c r="E1715" s="90" t="s">
        <v>56</v>
      </c>
      <c r="F1715" s="196" t="s">
        <v>2118</v>
      </c>
      <c r="G1715" s="96" t="s">
        <v>2063</v>
      </c>
      <c r="H1715" s="156">
        <v>0.62</v>
      </c>
      <c r="I1715" s="268" t="s">
        <v>4034</v>
      </c>
    </row>
    <row r="1716" spans="1:9" ht="27">
      <c r="A1716">
        <v>1</v>
      </c>
      <c r="B1716" s="129"/>
      <c r="C1716" s="100">
        <v>1547</v>
      </c>
      <c r="D1716" s="108" t="s">
        <v>2064</v>
      </c>
      <c r="E1716" s="90" t="s">
        <v>56</v>
      </c>
      <c r="F1716" s="196" t="s">
        <v>2119</v>
      </c>
      <c r="G1716" s="96" t="s">
        <v>2063</v>
      </c>
      <c r="H1716" s="156">
        <v>1.62</v>
      </c>
      <c r="I1716" s="268" t="s">
        <v>4035</v>
      </c>
    </row>
    <row r="1717" spans="1:9" ht="27">
      <c r="A1717">
        <v>1</v>
      </c>
      <c r="B1717" s="129" t="s">
        <v>800</v>
      </c>
      <c r="C1717" s="100">
        <v>1548</v>
      </c>
      <c r="D1717" s="108" t="s">
        <v>2116</v>
      </c>
      <c r="E1717" s="90" t="s">
        <v>56</v>
      </c>
      <c r="F1717" s="196" t="s">
        <v>2120</v>
      </c>
      <c r="G1717" s="96" t="s">
        <v>2063</v>
      </c>
      <c r="H1717" s="156">
        <v>0.71</v>
      </c>
      <c r="I1717" s="268" t="s">
        <v>4036</v>
      </c>
    </row>
    <row r="1718" spans="1:9" ht="27">
      <c r="A1718">
        <v>1</v>
      </c>
      <c r="B1718" s="129" t="s">
        <v>800</v>
      </c>
      <c r="C1718" s="100">
        <v>1549</v>
      </c>
      <c r="D1718" s="108" t="s">
        <v>2116</v>
      </c>
      <c r="E1718" s="90" t="s">
        <v>56</v>
      </c>
      <c r="F1718" s="196" t="s">
        <v>2121</v>
      </c>
      <c r="G1718" s="96" t="s">
        <v>2063</v>
      </c>
      <c r="H1718" s="156">
        <v>0.4</v>
      </c>
      <c r="I1718" s="268" t="s">
        <v>4037</v>
      </c>
    </row>
    <row r="1719" spans="1:9" ht="27">
      <c r="A1719">
        <v>1</v>
      </c>
      <c r="B1719" s="129"/>
      <c r="C1719" s="100">
        <v>1550</v>
      </c>
      <c r="D1719" s="108" t="s">
        <v>2064</v>
      </c>
      <c r="E1719" s="90" t="s">
        <v>18</v>
      </c>
      <c r="F1719" s="196" t="s">
        <v>2122</v>
      </c>
      <c r="G1719" s="96" t="s">
        <v>2077</v>
      </c>
      <c r="H1719" s="156">
        <v>0.6</v>
      </c>
      <c r="I1719" s="268" t="s">
        <v>4038</v>
      </c>
    </row>
    <row r="1720" spans="1:9" ht="27">
      <c r="A1720">
        <v>1</v>
      </c>
      <c r="B1720" s="129"/>
      <c r="C1720" s="100">
        <v>1551</v>
      </c>
      <c r="D1720" s="108" t="s">
        <v>2064</v>
      </c>
      <c r="E1720" s="90" t="s">
        <v>18</v>
      </c>
      <c r="F1720" s="196" t="s">
        <v>2123</v>
      </c>
      <c r="G1720" s="96" t="s">
        <v>2077</v>
      </c>
      <c r="H1720" s="156">
        <v>0.75</v>
      </c>
      <c r="I1720" s="268" t="s">
        <v>4039</v>
      </c>
    </row>
    <row r="1721" spans="1:9" ht="27">
      <c r="A1721">
        <v>1</v>
      </c>
      <c r="B1721" s="129"/>
      <c r="C1721" s="100">
        <v>1552</v>
      </c>
      <c r="D1721" s="108" t="s">
        <v>2064</v>
      </c>
      <c r="E1721" s="90" t="s">
        <v>18</v>
      </c>
      <c r="F1721" s="196" t="s">
        <v>2124</v>
      </c>
      <c r="G1721" s="96" t="s">
        <v>2077</v>
      </c>
      <c r="H1721" s="156">
        <v>1.33</v>
      </c>
      <c r="I1721" s="268" t="s">
        <v>4040</v>
      </c>
    </row>
    <row r="1722" spans="1:9" ht="27">
      <c r="A1722">
        <v>1</v>
      </c>
      <c r="B1722" s="129"/>
      <c r="C1722" s="100">
        <v>1553</v>
      </c>
      <c r="D1722" s="108" t="s">
        <v>2064</v>
      </c>
      <c r="E1722" s="90" t="s">
        <v>18</v>
      </c>
      <c r="F1722" s="196" t="s">
        <v>2125</v>
      </c>
      <c r="G1722" s="96" t="s">
        <v>2097</v>
      </c>
      <c r="H1722" s="156">
        <v>0.62</v>
      </c>
      <c r="I1722" s="268" t="s">
        <v>4041</v>
      </c>
    </row>
    <row r="1723" spans="1:9" ht="13.5">
      <c r="A1723">
        <v>1</v>
      </c>
      <c r="B1723" s="128" t="s">
        <v>2126</v>
      </c>
      <c r="C1723" s="202"/>
      <c r="D1723" s="101" t="s">
        <v>2127</v>
      </c>
      <c r="E1723" s="101"/>
      <c r="F1723" s="101"/>
      <c r="G1723" s="158"/>
      <c r="H1723" s="156"/>
      <c r="I1723" s="268" t="s">
        <v>4042</v>
      </c>
    </row>
    <row r="1724" spans="1:9" ht="27">
      <c r="A1724">
        <v>1</v>
      </c>
      <c r="C1724" s="100">
        <v>1554</v>
      </c>
      <c r="D1724" s="108" t="s">
        <v>2128</v>
      </c>
      <c r="E1724" s="90" t="s">
        <v>56</v>
      </c>
      <c r="F1724" s="196" t="s">
        <v>2129</v>
      </c>
      <c r="G1724" s="96" t="s">
        <v>2063</v>
      </c>
      <c r="H1724" s="156">
        <v>1.27</v>
      </c>
      <c r="I1724" s="268" t="s">
        <v>4043</v>
      </c>
    </row>
    <row r="1725" spans="1:9" ht="27">
      <c r="A1725">
        <v>1</v>
      </c>
      <c r="B1725" s="129"/>
      <c r="C1725" s="100">
        <v>1555</v>
      </c>
      <c r="D1725" s="108" t="s">
        <v>2128</v>
      </c>
      <c r="E1725" s="90" t="s">
        <v>56</v>
      </c>
      <c r="F1725" s="196" t="s">
        <v>2130</v>
      </c>
      <c r="G1725" s="96" t="s">
        <v>2063</v>
      </c>
      <c r="H1725" s="156">
        <v>1.23</v>
      </c>
      <c r="I1725" s="268" t="s">
        <v>4044</v>
      </c>
    </row>
    <row r="1726" spans="1:9" ht="27">
      <c r="A1726">
        <v>1</v>
      </c>
      <c r="B1726" s="129"/>
      <c r="C1726" s="100">
        <v>1556</v>
      </c>
      <c r="D1726" s="108" t="s">
        <v>2064</v>
      </c>
      <c r="E1726" s="242" t="s">
        <v>18</v>
      </c>
      <c r="F1726" s="243" t="s">
        <v>2131</v>
      </c>
      <c r="G1726" s="163" t="s">
        <v>2077</v>
      </c>
      <c r="H1726" s="156">
        <v>0.95</v>
      </c>
      <c r="I1726" s="268" t="s">
        <v>4045</v>
      </c>
    </row>
    <row r="1727" spans="1:9" ht="27">
      <c r="A1727">
        <v>1</v>
      </c>
      <c r="B1727" s="129"/>
      <c r="C1727" s="100">
        <v>1557</v>
      </c>
      <c r="D1727" s="108" t="s">
        <v>2064</v>
      </c>
      <c r="E1727" s="242" t="s">
        <v>18</v>
      </c>
      <c r="F1727" s="244" t="s">
        <v>2132</v>
      </c>
      <c r="G1727" s="163" t="s">
        <v>2077</v>
      </c>
      <c r="H1727" s="156">
        <v>0.99</v>
      </c>
      <c r="I1727" s="268" t="s">
        <v>4046</v>
      </c>
    </row>
    <row r="1728" spans="1:9" ht="27">
      <c r="A1728">
        <v>1</v>
      </c>
      <c r="B1728" s="129"/>
      <c r="C1728" s="100">
        <v>1558</v>
      </c>
      <c r="D1728" s="162" t="s">
        <v>2064</v>
      </c>
      <c r="E1728" s="242" t="s">
        <v>28</v>
      </c>
      <c r="F1728" s="162" t="s">
        <v>2133</v>
      </c>
      <c r="G1728" s="163" t="s">
        <v>2071</v>
      </c>
      <c r="H1728" s="156">
        <v>0.83</v>
      </c>
      <c r="I1728" s="268" t="s">
        <v>4047</v>
      </c>
    </row>
    <row r="1729" spans="1:9" ht="13.5">
      <c r="A1729">
        <v>1</v>
      </c>
      <c r="B1729" s="129"/>
      <c r="C1729" s="100">
        <v>1559</v>
      </c>
      <c r="D1729" s="162" t="s">
        <v>2064</v>
      </c>
      <c r="E1729" s="242" t="s">
        <v>56</v>
      </c>
      <c r="F1729" s="245" t="s">
        <v>2134</v>
      </c>
      <c r="G1729" s="163" t="s">
        <v>623</v>
      </c>
      <c r="H1729" s="156">
        <v>0.8</v>
      </c>
      <c r="I1729" s="268" t="s">
        <v>4048</v>
      </c>
    </row>
    <row r="1730" spans="1:9" ht="27">
      <c r="A1730">
        <v>1</v>
      </c>
      <c r="B1730" s="129"/>
      <c r="C1730" s="100">
        <v>1560</v>
      </c>
      <c r="D1730" s="162" t="s">
        <v>2064</v>
      </c>
      <c r="E1730" s="242" t="s">
        <v>28</v>
      </c>
      <c r="F1730" s="162" t="s">
        <v>2135</v>
      </c>
      <c r="G1730" s="163" t="s">
        <v>2136</v>
      </c>
      <c r="H1730" s="156">
        <v>0.75</v>
      </c>
      <c r="I1730" s="268" t="s">
        <v>4049</v>
      </c>
    </row>
    <row r="1731" spans="1:9" ht="27">
      <c r="A1731">
        <v>1</v>
      </c>
      <c r="B1731" s="129"/>
      <c r="C1731" s="100">
        <v>1561</v>
      </c>
      <c r="D1731" s="162" t="s">
        <v>2064</v>
      </c>
      <c r="E1731" s="242" t="s">
        <v>28</v>
      </c>
      <c r="F1731" s="162" t="s">
        <v>2137</v>
      </c>
      <c r="G1731" s="163" t="s">
        <v>2071</v>
      </c>
      <c r="H1731" s="156">
        <v>0.54</v>
      </c>
      <c r="I1731" s="268" t="s">
        <v>4050</v>
      </c>
    </row>
    <row r="1732" spans="1:9" ht="27">
      <c r="A1732">
        <v>1</v>
      </c>
      <c r="B1732" s="129"/>
      <c r="C1732" s="100">
        <v>1562</v>
      </c>
      <c r="D1732" s="162" t="s">
        <v>2064</v>
      </c>
      <c r="E1732" s="242" t="s">
        <v>28</v>
      </c>
      <c r="F1732" s="245" t="s">
        <v>2138</v>
      </c>
      <c r="G1732" s="163" t="s">
        <v>2071</v>
      </c>
      <c r="H1732" s="156">
        <v>1.31</v>
      </c>
      <c r="I1732" s="268" t="s">
        <v>4051</v>
      </c>
    </row>
    <row r="1733" spans="1:9" ht="27">
      <c r="A1733">
        <v>1</v>
      </c>
      <c r="B1733" s="129"/>
      <c r="C1733" s="100">
        <v>1563</v>
      </c>
      <c r="D1733" s="162" t="s">
        <v>2064</v>
      </c>
      <c r="E1733" s="242" t="s">
        <v>56</v>
      </c>
      <c r="F1733" s="245" t="s">
        <v>2139</v>
      </c>
      <c r="G1733" s="163" t="s">
        <v>2071</v>
      </c>
      <c r="H1733" s="156">
        <v>1.88</v>
      </c>
      <c r="I1733" s="268" t="s">
        <v>4052</v>
      </c>
    </row>
    <row r="1734" spans="1:9" ht="27">
      <c r="A1734">
        <v>1</v>
      </c>
      <c r="B1734" s="129"/>
      <c r="C1734" s="100">
        <v>1564</v>
      </c>
      <c r="D1734" s="162" t="s">
        <v>2064</v>
      </c>
      <c r="E1734" s="242" t="s">
        <v>56</v>
      </c>
      <c r="F1734" s="245" t="s">
        <v>2140</v>
      </c>
      <c r="G1734" s="163" t="s">
        <v>2071</v>
      </c>
      <c r="H1734" s="156">
        <v>1.07</v>
      </c>
      <c r="I1734" s="268" t="s">
        <v>58</v>
      </c>
    </row>
    <row r="1735" spans="1:9" ht="40.5">
      <c r="A1735">
        <v>1</v>
      </c>
      <c r="B1735" s="129"/>
      <c r="C1735" s="100">
        <v>1565</v>
      </c>
      <c r="D1735" s="162" t="s">
        <v>2064</v>
      </c>
      <c r="E1735" s="90" t="s">
        <v>18</v>
      </c>
      <c r="F1735" s="245" t="s">
        <v>2141</v>
      </c>
      <c r="G1735" s="96" t="s">
        <v>262</v>
      </c>
      <c r="H1735" s="156">
        <v>2.63</v>
      </c>
      <c r="I1735" s="268" t="s">
        <v>4053</v>
      </c>
    </row>
    <row r="1736" spans="1:9" ht="13.5">
      <c r="A1736">
        <v>1</v>
      </c>
      <c r="B1736" s="128" t="s">
        <v>2142</v>
      </c>
      <c r="C1736" s="202"/>
      <c r="D1736" s="101" t="s">
        <v>2143</v>
      </c>
      <c r="E1736" s="101"/>
      <c r="F1736" s="101"/>
      <c r="G1736" s="158"/>
      <c r="H1736" s="156"/>
      <c r="I1736" s="268" t="s">
        <v>4054</v>
      </c>
    </row>
    <row r="1737" spans="1:9" ht="27">
      <c r="A1737">
        <v>1</v>
      </c>
      <c r="B1737" s="129"/>
      <c r="C1737" s="100">
        <v>1566</v>
      </c>
      <c r="D1737" s="108" t="s">
        <v>2144</v>
      </c>
      <c r="E1737" s="90" t="s">
        <v>56</v>
      </c>
      <c r="F1737" s="196" t="s">
        <v>2145</v>
      </c>
      <c r="G1737" s="96" t="s">
        <v>2063</v>
      </c>
      <c r="H1737" s="156">
        <v>0.18</v>
      </c>
      <c r="I1737" s="268" t="s">
        <v>4055</v>
      </c>
    </row>
    <row r="1738" spans="1:9" ht="27">
      <c r="A1738">
        <v>1</v>
      </c>
      <c r="B1738" s="129"/>
      <c r="C1738" s="100">
        <v>1567</v>
      </c>
      <c r="D1738" s="108" t="s">
        <v>2144</v>
      </c>
      <c r="E1738" s="90" t="s">
        <v>56</v>
      </c>
      <c r="F1738" s="196" t="s">
        <v>2146</v>
      </c>
      <c r="G1738" s="96" t="s">
        <v>2063</v>
      </c>
      <c r="H1738" s="156">
        <v>0.13</v>
      </c>
      <c r="I1738" s="268" t="s">
        <v>4056</v>
      </c>
    </row>
    <row r="1739" spans="1:9" ht="27">
      <c r="A1739">
        <v>1</v>
      </c>
      <c r="B1739" s="129"/>
      <c r="C1739" s="100">
        <v>1568</v>
      </c>
      <c r="D1739" s="108" t="s">
        <v>2144</v>
      </c>
      <c r="E1739" s="90" t="s">
        <v>56</v>
      </c>
      <c r="F1739" s="196" t="s">
        <v>2147</v>
      </c>
      <c r="G1739" s="96" t="s">
        <v>2063</v>
      </c>
      <c r="H1739" s="156">
        <v>0.12</v>
      </c>
      <c r="I1739" s="268" t="s">
        <v>4057</v>
      </c>
    </row>
    <row r="1740" spans="1:9" ht="27">
      <c r="A1740">
        <v>1</v>
      </c>
      <c r="B1740" s="129"/>
      <c r="C1740" s="100">
        <v>1569</v>
      </c>
      <c r="D1740" s="108" t="s">
        <v>2144</v>
      </c>
      <c r="E1740" s="90" t="s">
        <v>56</v>
      </c>
      <c r="F1740" s="196" t="s">
        <v>2148</v>
      </c>
      <c r="G1740" s="96" t="s">
        <v>2063</v>
      </c>
      <c r="H1740" s="156">
        <v>0.13</v>
      </c>
      <c r="I1740" s="268" t="s">
        <v>4058</v>
      </c>
    </row>
    <row r="1741" spans="1:9" ht="27">
      <c r="A1741">
        <v>1</v>
      </c>
      <c r="B1741" s="129"/>
      <c r="C1741" s="100">
        <v>1570</v>
      </c>
      <c r="D1741" s="108" t="s">
        <v>2144</v>
      </c>
      <c r="E1741" s="90" t="s">
        <v>56</v>
      </c>
      <c r="F1741" s="196" t="s">
        <v>2149</v>
      </c>
      <c r="G1741" s="96" t="s">
        <v>2063</v>
      </c>
      <c r="H1741" s="156">
        <v>0.17</v>
      </c>
      <c r="I1741" s="268" t="s">
        <v>4059</v>
      </c>
    </row>
    <row r="1742" spans="1:9" ht="27">
      <c r="A1742">
        <v>1</v>
      </c>
      <c r="B1742" s="129"/>
      <c r="C1742" s="100">
        <v>1571</v>
      </c>
      <c r="D1742" s="108" t="s">
        <v>2144</v>
      </c>
      <c r="E1742" s="90" t="s">
        <v>56</v>
      </c>
      <c r="F1742" s="196" t="s">
        <v>2150</v>
      </c>
      <c r="G1742" s="96" t="s">
        <v>2151</v>
      </c>
      <c r="H1742" s="156">
        <v>0.13</v>
      </c>
      <c r="I1742" s="268" t="s">
        <v>4060</v>
      </c>
    </row>
    <row r="1743" spans="1:9" ht="27">
      <c r="A1743">
        <v>1</v>
      </c>
      <c r="B1743" s="129"/>
      <c r="C1743" s="100">
        <v>1572</v>
      </c>
      <c r="D1743" s="108" t="s">
        <v>2144</v>
      </c>
      <c r="E1743" s="90" t="s">
        <v>56</v>
      </c>
      <c r="F1743" s="196" t="s">
        <v>2152</v>
      </c>
      <c r="G1743" s="96" t="s">
        <v>2063</v>
      </c>
      <c r="H1743" s="156">
        <v>0.56000000000000005</v>
      </c>
      <c r="I1743" s="268" t="s">
        <v>4061</v>
      </c>
    </row>
    <row r="1744" spans="1:9" ht="27">
      <c r="A1744">
        <v>1</v>
      </c>
      <c r="B1744" s="129"/>
      <c r="C1744" s="100">
        <v>1573</v>
      </c>
      <c r="D1744" s="108" t="s">
        <v>2144</v>
      </c>
      <c r="E1744" s="90" t="s">
        <v>56</v>
      </c>
      <c r="F1744" s="196" t="s">
        <v>2153</v>
      </c>
      <c r="G1744" s="96" t="s">
        <v>2063</v>
      </c>
      <c r="H1744" s="156">
        <v>0.15</v>
      </c>
      <c r="I1744" s="268" t="s">
        <v>4062</v>
      </c>
    </row>
    <row r="1745" spans="1:9" ht="27">
      <c r="A1745">
        <v>1</v>
      </c>
      <c r="B1745" s="129"/>
      <c r="C1745" s="100">
        <v>1574</v>
      </c>
      <c r="D1745" s="108" t="s">
        <v>2144</v>
      </c>
      <c r="E1745" s="90" t="s">
        <v>56</v>
      </c>
      <c r="F1745" s="121" t="s">
        <v>2154</v>
      </c>
      <c r="G1745" s="96" t="s">
        <v>2151</v>
      </c>
      <c r="H1745" s="156">
        <v>0.17</v>
      </c>
      <c r="I1745" s="268" t="s">
        <v>4063</v>
      </c>
    </row>
    <row r="1746" spans="1:9" ht="27">
      <c r="A1746">
        <v>1</v>
      </c>
      <c r="B1746" s="129"/>
      <c r="C1746" s="100">
        <v>1575</v>
      </c>
      <c r="D1746" s="108" t="s">
        <v>2144</v>
      </c>
      <c r="E1746" s="90" t="s">
        <v>56</v>
      </c>
      <c r="F1746" s="121" t="s">
        <v>2155</v>
      </c>
      <c r="G1746" s="96" t="s">
        <v>2151</v>
      </c>
      <c r="H1746" s="156">
        <v>0.16</v>
      </c>
      <c r="I1746" s="268" t="s">
        <v>4064</v>
      </c>
    </row>
    <row r="1747" spans="1:9" ht="27">
      <c r="A1747">
        <v>1</v>
      </c>
      <c r="B1747" s="129"/>
      <c r="C1747" s="100">
        <v>1576</v>
      </c>
      <c r="D1747" s="108" t="s">
        <v>2144</v>
      </c>
      <c r="E1747" s="90" t="s">
        <v>56</v>
      </c>
      <c r="F1747" s="121" t="s">
        <v>2156</v>
      </c>
      <c r="G1747" s="96" t="s">
        <v>2151</v>
      </c>
      <c r="H1747" s="156">
        <v>0.11</v>
      </c>
      <c r="I1747" s="268" t="s">
        <v>4065</v>
      </c>
    </row>
    <row r="1748" spans="1:9" ht="27">
      <c r="A1748">
        <v>1</v>
      </c>
      <c r="B1748" s="129"/>
      <c r="C1748" s="100">
        <v>1577</v>
      </c>
      <c r="D1748" s="108" t="s">
        <v>2144</v>
      </c>
      <c r="E1748" s="90" t="s">
        <v>56</v>
      </c>
      <c r="F1748" s="121" t="s">
        <v>2157</v>
      </c>
      <c r="G1748" s="96" t="s">
        <v>2151</v>
      </c>
      <c r="H1748" s="156">
        <v>0.1</v>
      </c>
      <c r="I1748" s="268" t="s">
        <v>4066</v>
      </c>
    </row>
    <row r="1749" spans="1:9" ht="27">
      <c r="A1749">
        <v>1</v>
      </c>
      <c r="B1749" s="129"/>
      <c r="C1749" s="100">
        <v>1578</v>
      </c>
      <c r="D1749" s="108" t="s">
        <v>2144</v>
      </c>
      <c r="E1749" s="90" t="s">
        <v>56</v>
      </c>
      <c r="F1749" s="121" t="s">
        <v>2158</v>
      </c>
      <c r="G1749" s="96" t="s">
        <v>2151</v>
      </c>
      <c r="H1749" s="156">
        <v>0.13</v>
      </c>
      <c r="I1749" s="268" t="s">
        <v>4067</v>
      </c>
    </row>
    <row r="1750" spans="1:9" ht="27">
      <c r="A1750">
        <v>1</v>
      </c>
      <c r="B1750" s="129"/>
      <c r="C1750" s="100">
        <v>1579</v>
      </c>
      <c r="D1750" s="108" t="s">
        <v>2144</v>
      </c>
      <c r="E1750" s="90" t="s">
        <v>56</v>
      </c>
      <c r="F1750" s="121" t="s">
        <v>2159</v>
      </c>
      <c r="G1750" s="96" t="s">
        <v>2086</v>
      </c>
      <c r="H1750" s="156">
        <v>0.14000000000000001</v>
      </c>
      <c r="I1750" s="268" t="s">
        <v>4068</v>
      </c>
    </row>
    <row r="1751" spans="1:9" ht="27">
      <c r="A1751">
        <v>1</v>
      </c>
      <c r="B1751" s="129"/>
      <c r="C1751" s="100">
        <v>1580</v>
      </c>
      <c r="D1751" s="108" t="s">
        <v>2144</v>
      </c>
      <c r="E1751" s="90" t="s">
        <v>56</v>
      </c>
      <c r="F1751" s="121" t="s">
        <v>2160</v>
      </c>
      <c r="G1751" s="96" t="s">
        <v>2086</v>
      </c>
      <c r="H1751" s="156">
        <v>0.19</v>
      </c>
      <c r="I1751" s="268" t="s">
        <v>4069</v>
      </c>
    </row>
    <row r="1752" spans="1:9" ht="27">
      <c r="A1752">
        <v>1</v>
      </c>
      <c r="B1752" s="129"/>
      <c r="C1752" s="100">
        <v>1581</v>
      </c>
      <c r="D1752" s="108" t="s">
        <v>2144</v>
      </c>
      <c r="E1752" s="90" t="s">
        <v>56</v>
      </c>
      <c r="F1752" s="121" t="s">
        <v>2161</v>
      </c>
      <c r="G1752" s="96" t="s">
        <v>2086</v>
      </c>
      <c r="H1752" s="156">
        <v>0.15</v>
      </c>
      <c r="I1752" s="268" t="s">
        <v>4070</v>
      </c>
    </row>
    <row r="1753" spans="1:9" ht="27">
      <c r="A1753">
        <v>1</v>
      </c>
      <c r="B1753" s="129"/>
      <c r="C1753" s="100">
        <v>1582</v>
      </c>
      <c r="D1753" s="108" t="s">
        <v>2144</v>
      </c>
      <c r="E1753" s="90" t="s">
        <v>56</v>
      </c>
      <c r="F1753" s="121" t="s">
        <v>2162</v>
      </c>
      <c r="G1753" s="96" t="s">
        <v>2086</v>
      </c>
      <c r="H1753" s="156">
        <v>0.21</v>
      </c>
      <c r="I1753" s="268" t="s">
        <v>4071</v>
      </c>
    </row>
    <row r="1754" spans="1:9" ht="27">
      <c r="A1754">
        <v>1</v>
      </c>
      <c r="B1754" s="129"/>
      <c r="C1754" s="100">
        <v>1583</v>
      </c>
      <c r="D1754" s="108" t="s">
        <v>2144</v>
      </c>
      <c r="E1754" s="90" t="s">
        <v>56</v>
      </c>
      <c r="F1754" s="121" t="s">
        <v>2163</v>
      </c>
      <c r="G1754" s="96" t="s">
        <v>2091</v>
      </c>
      <c r="H1754" s="156">
        <v>0.16</v>
      </c>
      <c r="I1754" s="268" t="s">
        <v>4072</v>
      </c>
    </row>
    <row r="1755" spans="1:9" ht="27">
      <c r="A1755">
        <v>1</v>
      </c>
      <c r="B1755" s="129"/>
      <c r="C1755" s="100">
        <v>1584</v>
      </c>
      <c r="D1755" s="108" t="s">
        <v>2144</v>
      </c>
      <c r="E1755" s="90" t="s">
        <v>56</v>
      </c>
      <c r="F1755" s="121" t="s">
        <v>2164</v>
      </c>
      <c r="G1755" s="96" t="s">
        <v>2091</v>
      </c>
      <c r="H1755" s="156">
        <v>0.18</v>
      </c>
      <c r="I1755" s="268" t="s">
        <v>4073</v>
      </c>
    </row>
    <row r="1756" spans="1:9" ht="27">
      <c r="A1756">
        <v>1</v>
      </c>
      <c r="B1756" s="129"/>
      <c r="C1756" s="100">
        <v>1585</v>
      </c>
      <c r="D1756" s="108" t="s">
        <v>2144</v>
      </c>
      <c r="E1756" s="90" t="s">
        <v>56</v>
      </c>
      <c r="F1756" s="121" t="s">
        <v>2165</v>
      </c>
      <c r="G1756" s="96" t="s">
        <v>2091</v>
      </c>
      <c r="H1756" s="156">
        <v>0.36</v>
      </c>
      <c r="I1756" s="268" t="s">
        <v>4074</v>
      </c>
    </row>
    <row r="1757" spans="1:9" ht="27">
      <c r="A1757">
        <v>1</v>
      </c>
      <c r="B1757" s="129"/>
      <c r="C1757" s="100">
        <v>1586</v>
      </c>
      <c r="D1757" s="108" t="s">
        <v>2144</v>
      </c>
      <c r="E1757" s="90" t="s">
        <v>56</v>
      </c>
      <c r="F1757" s="121" t="s">
        <v>2166</v>
      </c>
      <c r="G1757" s="96" t="s">
        <v>2091</v>
      </c>
      <c r="H1757" s="156">
        <v>0.19</v>
      </c>
      <c r="I1757" s="268" t="s">
        <v>4075</v>
      </c>
    </row>
    <row r="1758" spans="1:9" ht="13.5">
      <c r="A1758">
        <v>1</v>
      </c>
      <c r="B1758" s="128" t="s">
        <v>2167</v>
      </c>
      <c r="C1758" s="202"/>
      <c r="D1758" s="101" t="s">
        <v>2168</v>
      </c>
      <c r="E1758" s="101"/>
      <c r="F1758" s="101"/>
      <c r="G1758" s="158"/>
      <c r="H1758" s="156"/>
      <c r="I1758" s="268" t="s">
        <v>4076</v>
      </c>
    </row>
    <row r="1759" spans="1:9" ht="27">
      <c r="A1759">
        <v>1</v>
      </c>
      <c r="B1759" s="129"/>
      <c r="C1759" s="100">
        <v>1587</v>
      </c>
      <c r="D1759" s="108" t="s">
        <v>2169</v>
      </c>
      <c r="E1759" s="90" t="s">
        <v>56</v>
      </c>
      <c r="F1759" s="196" t="s">
        <v>2170</v>
      </c>
      <c r="G1759" s="96" t="s">
        <v>2151</v>
      </c>
      <c r="H1759" s="156">
        <v>0.28999999999999998</v>
      </c>
      <c r="I1759" s="268" t="s">
        <v>4077</v>
      </c>
    </row>
    <row r="1760" spans="1:9" ht="27">
      <c r="A1760">
        <v>1</v>
      </c>
      <c r="B1760" s="129"/>
      <c r="C1760" s="100">
        <v>1588</v>
      </c>
      <c r="D1760" s="108" t="s">
        <v>2169</v>
      </c>
      <c r="E1760" s="90" t="s">
        <v>18</v>
      </c>
      <c r="F1760" s="196" t="s">
        <v>2171</v>
      </c>
      <c r="G1760" s="96" t="s">
        <v>2151</v>
      </c>
      <c r="H1760" s="156">
        <v>0.43</v>
      </c>
      <c r="I1760" s="268" t="s">
        <v>4078</v>
      </c>
    </row>
    <row r="1761" spans="1:9" ht="42">
      <c r="A1761">
        <v>1</v>
      </c>
      <c r="B1761" s="129"/>
      <c r="C1761" s="100">
        <v>1589</v>
      </c>
      <c r="D1761" s="108" t="s">
        <v>2169</v>
      </c>
      <c r="E1761" s="90" t="s">
        <v>18</v>
      </c>
      <c r="F1761" s="108" t="s">
        <v>2172</v>
      </c>
      <c r="G1761" s="96" t="s">
        <v>262</v>
      </c>
      <c r="H1761" s="156">
        <v>0.97</v>
      </c>
      <c r="I1761" s="268" t="s">
        <v>4079</v>
      </c>
    </row>
    <row r="1762" spans="1:9" ht="27">
      <c r="A1762">
        <v>1</v>
      </c>
      <c r="B1762" s="129"/>
      <c r="C1762" s="100">
        <v>1590</v>
      </c>
      <c r="D1762" s="108" t="s">
        <v>2169</v>
      </c>
      <c r="E1762" s="90" t="s">
        <v>56</v>
      </c>
      <c r="F1762" s="196" t="s">
        <v>2173</v>
      </c>
      <c r="G1762" s="96" t="s">
        <v>2063</v>
      </c>
      <c r="H1762" s="156">
        <v>0.42</v>
      </c>
      <c r="I1762" s="268" t="s">
        <v>4080</v>
      </c>
    </row>
    <row r="1763" spans="1:9" ht="27">
      <c r="A1763">
        <v>1</v>
      </c>
      <c r="B1763" s="129"/>
      <c r="C1763" s="100">
        <v>1591</v>
      </c>
      <c r="D1763" s="108" t="s">
        <v>2169</v>
      </c>
      <c r="E1763" s="90" t="s">
        <v>56</v>
      </c>
      <c r="F1763" s="246" t="s">
        <v>2174</v>
      </c>
      <c r="G1763" s="96" t="s">
        <v>2063</v>
      </c>
      <c r="H1763" s="156">
        <v>0.36</v>
      </c>
      <c r="I1763" s="268" t="s">
        <v>4081</v>
      </c>
    </row>
    <row r="1764" spans="1:9" ht="27">
      <c r="A1764">
        <v>1</v>
      </c>
      <c r="B1764" s="129"/>
      <c r="C1764" s="100">
        <v>1592</v>
      </c>
      <c r="D1764" s="108" t="s">
        <v>2169</v>
      </c>
      <c r="E1764" s="90" t="s">
        <v>28</v>
      </c>
      <c r="F1764" s="158" t="s">
        <v>2175</v>
      </c>
      <c r="G1764" s="96" t="s">
        <v>2071</v>
      </c>
      <c r="H1764" s="156">
        <v>0.83</v>
      </c>
      <c r="I1764" s="268" t="s">
        <v>4082</v>
      </c>
    </row>
    <row r="1765" spans="1:9" ht="27">
      <c r="A1765">
        <v>1</v>
      </c>
      <c r="B1765" s="129"/>
      <c r="C1765" s="100">
        <v>1593</v>
      </c>
      <c r="D1765" s="108" t="s">
        <v>2169</v>
      </c>
      <c r="E1765" s="90" t="s">
        <v>28</v>
      </c>
      <c r="F1765" s="158" t="s">
        <v>2176</v>
      </c>
      <c r="G1765" s="96" t="s">
        <v>2071</v>
      </c>
      <c r="H1765" s="156">
        <v>0.57999999999999996</v>
      </c>
      <c r="I1765" s="268" t="s">
        <v>4083</v>
      </c>
    </row>
    <row r="1766" spans="1:9" ht="27">
      <c r="A1766">
        <v>1</v>
      </c>
      <c r="C1766" s="100">
        <v>1594</v>
      </c>
      <c r="D1766" s="108" t="s">
        <v>2169</v>
      </c>
      <c r="E1766" s="90" t="s">
        <v>18</v>
      </c>
      <c r="F1766" s="246" t="s">
        <v>2177</v>
      </c>
      <c r="G1766" s="96" t="s">
        <v>2086</v>
      </c>
      <c r="H1766" s="156">
        <v>0.4</v>
      </c>
      <c r="I1766" s="268" t="s">
        <v>4084</v>
      </c>
    </row>
    <row r="1767" spans="1:9" ht="13.5">
      <c r="A1767">
        <v>1</v>
      </c>
      <c r="B1767" s="129"/>
      <c r="C1767" s="100">
        <v>1595</v>
      </c>
      <c r="D1767" s="108" t="s">
        <v>2169</v>
      </c>
      <c r="E1767" s="90" t="s">
        <v>18</v>
      </c>
      <c r="F1767" s="158" t="s">
        <v>2178</v>
      </c>
      <c r="G1767" s="96" t="s">
        <v>2179</v>
      </c>
      <c r="H1767" s="156">
        <v>3.71</v>
      </c>
      <c r="I1767" s="268" t="s">
        <v>4085</v>
      </c>
    </row>
    <row r="1768" spans="1:9" ht="13.5">
      <c r="A1768">
        <v>1</v>
      </c>
      <c r="B1768" s="128" t="s">
        <v>2180</v>
      </c>
      <c r="C1768" s="202"/>
      <c r="D1768" s="101" t="s">
        <v>2181</v>
      </c>
      <c r="E1768" s="101"/>
      <c r="F1768" s="101"/>
      <c r="G1768" s="158"/>
      <c r="H1768" s="156"/>
      <c r="I1768" s="268" t="s">
        <v>4086</v>
      </c>
    </row>
    <row r="1769" spans="1:9" ht="27">
      <c r="A1769">
        <v>1</v>
      </c>
      <c r="B1769" s="129"/>
      <c r="C1769" s="100">
        <v>1596</v>
      </c>
      <c r="D1769" s="108" t="s">
        <v>2182</v>
      </c>
      <c r="E1769" s="90" t="s">
        <v>28</v>
      </c>
      <c r="F1769" s="196" t="s">
        <v>2183</v>
      </c>
      <c r="G1769" s="96" t="s">
        <v>2151</v>
      </c>
      <c r="H1769" s="156">
        <v>1.08</v>
      </c>
      <c r="I1769" s="268" t="s">
        <v>4087</v>
      </c>
    </row>
    <row r="1770" spans="1:9" ht="27">
      <c r="A1770">
        <v>1</v>
      </c>
      <c r="B1770" s="129"/>
      <c r="C1770" s="100">
        <v>1597</v>
      </c>
      <c r="D1770" s="108" t="s">
        <v>2184</v>
      </c>
      <c r="E1770" s="90" t="s">
        <v>28</v>
      </c>
      <c r="F1770" s="196" t="s">
        <v>2185</v>
      </c>
      <c r="G1770" s="96" t="s">
        <v>2063</v>
      </c>
      <c r="H1770" s="156">
        <v>0.54</v>
      </c>
      <c r="I1770" s="268" t="s">
        <v>4088</v>
      </c>
    </row>
    <row r="1771" spans="1:9" ht="27">
      <c r="A1771">
        <v>1</v>
      </c>
      <c r="B1771" s="129"/>
      <c r="C1771" s="100">
        <v>1598</v>
      </c>
      <c r="D1771" s="108" t="s">
        <v>57</v>
      </c>
      <c r="E1771" s="90" t="s">
        <v>18</v>
      </c>
      <c r="F1771" s="158" t="s">
        <v>2186</v>
      </c>
      <c r="G1771" s="96" t="s">
        <v>2071</v>
      </c>
      <c r="H1771" s="156">
        <v>1.05</v>
      </c>
      <c r="I1771" s="268" t="s">
        <v>4089</v>
      </c>
    </row>
    <row r="1772" spans="1:9" ht="13.5">
      <c r="A1772">
        <v>1</v>
      </c>
      <c r="B1772" s="128" t="s">
        <v>2187</v>
      </c>
      <c r="C1772" s="202"/>
      <c r="D1772" s="101" t="s">
        <v>2188</v>
      </c>
      <c r="E1772" s="101"/>
      <c r="F1772" s="101"/>
      <c r="G1772" s="158"/>
      <c r="H1772" s="156"/>
      <c r="I1772" s="268" t="s">
        <v>4090</v>
      </c>
    </row>
    <row r="1773" spans="1:9" ht="13.5">
      <c r="A1773">
        <v>1</v>
      </c>
      <c r="B1773" s="129"/>
      <c r="C1773" s="100">
        <v>1599</v>
      </c>
      <c r="D1773" s="108" t="s">
        <v>2189</v>
      </c>
      <c r="E1773" s="90" t="s">
        <v>56</v>
      </c>
      <c r="F1773" s="108" t="s">
        <v>2190</v>
      </c>
      <c r="G1773" s="96" t="s">
        <v>1693</v>
      </c>
      <c r="H1773" s="156" t="s">
        <v>312</v>
      </c>
      <c r="I1773" s="268" t="s">
        <v>4091</v>
      </c>
    </row>
    <row r="1774" spans="1:9" ht="13.5">
      <c r="A1774">
        <v>1</v>
      </c>
      <c r="B1774" s="128" t="s">
        <v>2191</v>
      </c>
      <c r="C1774" s="202"/>
      <c r="D1774" s="101" t="s">
        <v>2192</v>
      </c>
      <c r="E1774" s="101"/>
      <c r="F1774" s="101"/>
      <c r="G1774" s="158"/>
      <c r="H1774" s="156"/>
      <c r="I1774" s="268" t="s">
        <v>4092</v>
      </c>
    </row>
    <row r="1775" spans="1:9" ht="27">
      <c r="A1775">
        <v>1</v>
      </c>
      <c r="C1775" s="100">
        <v>1600</v>
      </c>
      <c r="D1775" s="108" t="s">
        <v>2064</v>
      </c>
      <c r="E1775" s="90" t="s">
        <v>56</v>
      </c>
      <c r="F1775" s="196" t="s">
        <v>2193</v>
      </c>
      <c r="G1775" s="96" t="s">
        <v>2077</v>
      </c>
      <c r="H1775" s="156">
        <v>0.36</v>
      </c>
      <c r="I1775" s="268" t="s">
        <v>4093</v>
      </c>
    </row>
    <row r="1776" spans="1:9" ht="27">
      <c r="A1776">
        <v>1</v>
      </c>
      <c r="B1776" s="129"/>
      <c r="C1776" s="100">
        <v>1601</v>
      </c>
      <c r="D1776" s="108" t="s">
        <v>2064</v>
      </c>
      <c r="E1776" s="90" t="s">
        <v>56</v>
      </c>
      <c r="F1776" s="196" t="s">
        <v>2194</v>
      </c>
      <c r="G1776" s="96" t="s">
        <v>2086</v>
      </c>
      <c r="H1776" s="156">
        <v>0.57999999999999996</v>
      </c>
      <c r="I1776" s="268" t="s">
        <v>4094</v>
      </c>
    </row>
    <row r="1777" spans="1:9" ht="27">
      <c r="A1777">
        <v>1</v>
      </c>
      <c r="B1777" s="129"/>
      <c r="C1777" s="100">
        <v>1602</v>
      </c>
      <c r="D1777" s="108" t="s">
        <v>2064</v>
      </c>
      <c r="E1777" s="90" t="s">
        <v>56</v>
      </c>
      <c r="F1777" s="196" t="s">
        <v>2195</v>
      </c>
      <c r="G1777" s="96" t="s">
        <v>2063</v>
      </c>
      <c r="H1777" s="156">
        <v>0.83</v>
      </c>
      <c r="I1777" s="268" t="s">
        <v>4095</v>
      </c>
    </row>
    <row r="1778" spans="1:9" ht="27">
      <c r="A1778">
        <v>1</v>
      </c>
      <c r="B1778" s="129"/>
      <c r="C1778" s="100">
        <v>1603</v>
      </c>
      <c r="D1778" s="108" t="s">
        <v>2064</v>
      </c>
      <c r="E1778" s="90" t="s">
        <v>56</v>
      </c>
      <c r="F1778" s="196" t="s">
        <v>2196</v>
      </c>
      <c r="G1778" s="96" t="s">
        <v>2063</v>
      </c>
      <c r="H1778" s="156">
        <v>0.8</v>
      </c>
      <c r="I1778" s="268" t="s">
        <v>4096</v>
      </c>
    </row>
    <row r="1779" spans="1:9" ht="27">
      <c r="A1779">
        <v>1</v>
      </c>
      <c r="B1779" s="129"/>
      <c r="C1779" s="100">
        <v>1604</v>
      </c>
      <c r="D1779" s="108" t="s">
        <v>2064</v>
      </c>
      <c r="E1779" s="90" t="s">
        <v>56</v>
      </c>
      <c r="F1779" s="196" t="s">
        <v>2197</v>
      </c>
      <c r="G1779" s="96" t="s">
        <v>2077</v>
      </c>
      <c r="H1779" s="156">
        <v>0.55000000000000004</v>
      </c>
      <c r="I1779" s="268" t="s">
        <v>4097</v>
      </c>
    </row>
    <row r="1780" spans="1:9" ht="27">
      <c r="A1780">
        <v>1</v>
      </c>
      <c r="B1780" s="129"/>
      <c r="C1780" s="100">
        <v>1605</v>
      </c>
      <c r="D1780" s="108" t="s">
        <v>2064</v>
      </c>
      <c r="E1780" s="90" t="s">
        <v>56</v>
      </c>
      <c r="F1780" s="196" t="s">
        <v>2198</v>
      </c>
      <c r="G1780" s="96" t="s">
        <v>2086</v>
      </c>
      <c r="H1780" s="156">
        <v>0.47</v>
      </c>
      <c r="I1780" s="268" t="s">
        <v>4098</v>
      </c>
    </row>
    <row r="1781" spans="1:9" ht="27">
      <c r="A1781">
        <v>1</v>
      </c>
      <c r="B1781" s="129"/>
      <c r="C1781" s="100">
        <v>1606</v>
      </c>
      <c r="D1781" s="108" t="s">
        <v>2064</v>
      </c>
      <c r="E1781" s="90" t="s">
        <v>56</v>
      </c>
      <c r="F1781" s="196" t="s">
        <v>2199</v>
      </c>
      <c r="G1781" s="96" t="s">
        <v>2086</v>
      </c>
      <c r="H1781" s="156">
        <v>0.36</v>
      </c>
      <c r="I1781" s="268" t="s">
        <v>4099</v>
      </c>
    </row>
    <row r="1782" spans="1:9" ht="27">
      <c r="A1782">
        <v>1</v>
      </c>
      <c r="B1782" s="129"/>
      <c r="C1782" s="100">
        <v>1607</v>
      </c>
      <c r="D1782" s="108" t="s">
        <v>2064</v>
      </c>
      <c r="E1782" s="90" t="s">
        <v>56</v>
      </c>
      <c r="F1782" s="196" t="s">
        <v>2200</v>
      </c>
      <c r="G1782" s="96" t="s">
        <v>2063</v>
      </c>
      <c r="H1782" s="156">
        <v>0.43</v>
      </c>
      <c r="I1782" s="268" t="s">
        <v>4100</v>
      </c>
    </row>
    <row r="1783" spans="1:9" ht="27">
      <c r="A1783">
        <v>1</v>
      </c>
      <c r="B1783" s="129"/>
      <c r="C1783" s="100">
        <v>1608</v>
      </c>
      <c r="D1783" s="108" t="s">
        <v>2064</v>
      </c>
      <c r="E1783" s="90" t="s">
        <v>18</v>
      </c>
      <c r="F1783" s="196" t="s">
        <v>2201</v>
      </c>
      <c r="G1783" s="96" t="s">
        <v>2077</v>
      </c>
      <c r="H1783" s="156">
        <v>0.93</v>
      </c>
      <c r="I1783" s="268" t="s">
        <v>4101</v>
      </c>
    </row>
    <row r="1784" spans="1:9" ht="27">
      <c r="A1784">
        <v>1</v>
      </c>
      <c r="B1784" s="129"/>
      <c r="C1784" s="100">
        <v>1609</v>
      </c>
      <c r="D1784" s="108" t="s">
        <v>2064</v>
      </c>
      <c r="E1784" s="90" t="s">
        <v>56</v>
      </c>
      <c r="F1784" s="196" t="s">
        <v>2202</v>
      </c>
      <c r="G1784" s="96" t="s">
        <v>2086</v>
      </c>
      <c r="H1784" s="156">
        <v>0.63</v>
      </c>
      <c r="I1784" s="268" t="s">
        <v>4102</v>
      </c>
    </row>
    <row r="1785" spans="1:9" ht="13.5">
      <c r="A1785">
        <v>1</v>
      </c>
      <c r="B1785" s="129"/>
      <c r="C1785" s="100">
        <v>1610</v>
      </c>
      <c r="D1785" s="108" t="s">
        <v>2064</v>
      </c>
      <c r="E1785" s="90" t="s">
        <v>18</v>
      </c>
      <c r="F1785" s="108" t="s">
        <v>2203</v>
      </c>
      <c r="G1785" s="96" t="s">
        <v>2179</v>
      </c>
      <c r="H1785" s="156">
        <v>25.92</v>
      </c>
      <c r="I1785" s="268" t="s">
        <v>4103</v>
      </c>
    </row>
    <row r="1786" spans="1:9" ht="27">
      <c r="A1786">
        <v>1</v>
      </c>
      <c r="B1786" s="129"/>
      <c r="C1786" s="100">
        <v>1611</v>
      </c>
      <c r="D1786" s="108" t="s">
        <v>2064</v>
      </c>
      <c r="E1786" s="90" t="s">
        <v>56</v>
      </c>
      <c r="F1786" s="196" t="s">
        <v>2204</v>
      </c>
      <c r="G1786" s="96" t="s">
        <v>2063</v>
      </c>
      <c r="H1786" s="156">
        <v>0.36</v>
      </c>
      <c r="I1786" s="268" t="s">
        <v>4104</v>
      </c>
    </row>
    <row r="1787" spans="1:9" ht="27">
      <c r="A1787">
        <v>1</v>
      </c>
      <c r="B1787" s="129"/>
      <c r="C1787" s="100">
        <v>1612</v>
      </c>
      <c r="D1787" s="108" t="s">
        <v>2116</v>
      </c>
      <c r="E1787" s="90" t="s">
        <v>56</v>
      </c>
      <c r="F1787" s="246" t="s">
        <v>2205</v>
      </c>
      <c r="G1787" s="96" t="s">
        <v>2063</v>
      </c>
      <c r="H1787" s="156">
        <v>0.44</v>
      </c>
      <c r="I1787" s="268" t="s">
        <v>4105</v>
      </c>
    </row>
    <row r="1788" spans="1:9" ht="13.5">
      <c r="A1788">
        <v>1</v>
      </c>
      <c r="B1788" s="129"/>
      <c r="C1788" s="100">
        <v>1613</v>
      </c>
      <c r="D1788" s="108" t="s">
        <v>2116</v>
      </c>
      <c r="E1788" s="90" t="s">
        <v>18</v>
      </c>
      <c r="F1788" s="158" t="s">
        <v>2206</v>
      </c>
      <c r="G1788" s="96" t="s">
        <v>2179</v>
      </c>
      <c r="H1788" s="156">
        <v>12.42</v>
      </c>
      <c r="I1788" s="268" t="s">
        <v>4106</v>
      </c>
    </row>
    <row r="1789" spans="1:9" ht="27">
      <c r="A1789">
        <v>1</v>
      </c>
      <c r="B1789" s="129"/>
      <c r="C1789" s="100">
        <v>1614</v>
      </c>
      <c r="D1789" s="108" t="s">
        <v>2116</v>
      </c>
      <c r="E1789" s="90" t="s">
        <v>56</v>
      </c>
      <c r="F1789" s="246" t="s">
        <v>2207</v>
      </c>
      <c r="G1789" s="96" t="s">
        <v>2063</v>
      </c>
      <c r="H1789" s="156">
        <v>0.57999999999999996</v>
      </c>
      <c r="I1789" s="268" t="s">
        <v>4107</v>
      </c>
    </row>
    <row r="1790" spans="1:9" ht="27">
      <c r="A1790">
        <v>1</v>
      </c>
      <c r="B1790" s="129"/>
      <c r="C1790" s="100">
        <v>1615</v>
      </c>
      <c r="D1790" s="108" t="s">
        <v>2116</v>
      </c>
      <c r="E1790" s="90" t="s">
        <v>18</v>
      </c>
      <c r="F1790" s="246" t="s">
        <v>2208</v>
      </c>
      <c r="G1790" s="96" t="s">
        <v>2077</v>
      </c>
      <c r="H1790" s="156">
        <v>0.79</v>
      </c>
      <c r="I1790" s="268" t="s">
        <v>4108</v>
      </c>
    </row>
    <row r="1791" spans="1:9" ht="27">
      <c r="A1791">
        <v>1</v>
      </c>
      <c r="B1791" s="129"/>
      <c r="C1791" s="100">
        <v>1616</v>
      </c>
      <c r="D1791" s="108" t="s">
        <v>2116</v>
      </c>
      <c r="E1791" s="90" t="s">
        <v>28</v>
      </c>
      <c r="F1791" s="158" t="s">
        <v>2209</v>
      </c>
      <c r="G1791" s="96" t="s">
        <v>2071</v>
      </c>
      <c r="H1791" s="156">
        <v>3.75</v>
      </c>
      <c r="I1791" s="268" t="s">
        <v>4109</v>
      </c>
    </row>
    <row r="1792" spans="1:9" ht="27">
      <c r="A1792">
        <v>1</v>
      </c>
      <c r="B1792" s="129"/>
      <c r="C1792" s="100">
        <v>1617</v>
      </c>
      <c r="D1792" s="108" t="s">
        <v>2116</v>
      </c>
      <c r="E1792" s="90" t="s">
        <v>28</v>
      </c>
      <c r="F1792" s="158" t="s">
        <v>2210</v>
      </c>
      <c r="G1792" s="96" t="s">
        <v>2071</v>
      </c>
      <c r="H1792" s="156">
        <v>3.17</v>
      </c>
      <c r="I1792" s="268" t="s">
        <v>4110</v>
      </c>
    </row>
    <row r="1793" spans="1:9" ht="17.25">
      <c r="A1793">
        <v>1</v>
      </c>
      <c r="B1793" s="164"/>
      <c r="C1793" s="208"/>
      <c r="D1793" s="247" t="s">
        <v>2211</v>
      </c>
      <c r="E1793" s="219"/>
      <c r="F1793" s="219"/>
      <c r="G1793" s="168"/>
      <c r="H1793" s="169"/>
      <c r="I1793" s="271" t="s">
        <v>4111</v>
      </c>
    </row>
    <row r="1794" spans="1:9" ht="26.25">
      <c r="A1794">
        <v>1</v>
      </c>
      <c r="B1794" s="248" t="s">
        <v>2212</v>
      </c>
      <c r="C1794" s="249"/>
      <c r="D1794" s="220" t="s">
        <v>2213</v>
      </c>
      <c r="E1794" s="220"/>
      <c r="F1794" s="220"/>
      <c r="G1794" s="96"/>
      <c r="H1794" s="156"/>
      <c r="I1794" s="268" t="s">
        <v>4112</v>
      </c>
    </row>
    <row r="1795" spans="1:9" ht="13.5">
      <c r="A1795">
        <v>1</v>
      </c>
      <c r="C1795" s="100">
        <v>1618</v>
      </c>
      <c r="D1795" s="250" t="s">
        <v>2214</v>
      </c>
      <c r="E1795" s="98" t="s">
        <v>14</v>
      </c>
      <c r="F1795" s="251" t="s">
        <v>2215</v>
      </c>
      <c r="G1795" s="238" t="s">
        <v>690</v>
      </c>
      <c r="H1795" s="156">
        <v>2.5</v>
      </c>
      <c r="I1795" s="268" t="s">
        <v>4113</v>
      </c>
    </row>
    <row r="1796" spans="1:9" ht="14.25">
      <c r="A1796">
        <v>1</v>
      </c>
      <c r="B1796" s="184"/>
      <c r="C1796" s="100">
        <v>1619</v>
      </c>
      <c r="D1796" s="250" t="s">
        <v>2214</v>
      </c>
      <c r="E1796" s="98" t="s">
        <v>14</v>
      </c>
      <c r="F1796" s="251" t="s">
        <v>2216</v>
      </c>
      <c r="G1796" s="238" t="s">
        <v>690</v>
      </c>
      <c r="H1796" s="156">
        <v>2.08</v>
      </c>
      <c r="I1796" s="268" t="s">
        <v>4114</v>
      </c>
    </row>
    <row r="1797" spans="1:9" ht="14.25">
      <c r="A1797">
        <v>1</v>
      </c>
      <c r="B1797" s="184"/>
      <c r="C1797" s="100">
        <v>1620</v>
      </c>
      <c r="D1797" s="250" t="s">
        <v>2214</v>
      </c>
      <c r="E1797" s="98" t="s">
        <v>14</v>
      </c>
      <c r="F1797" s="251" t="s">
        <v>2217</v>
      </c>
      <c r="G1797" s="96" t="s">
        <v>690</v>
      </c>
      <c r="H1797" s="156">
        <v>2.5</v>
      </c>
      <c r="I1797" s="268" t="s">
        <v>4115</v>
      </c>
    </row>
    <row r="1798" spans="1:9" ht="14.25">
      <c r="A1798">
        <v>1</v>
      </c>
      <c r="B1798" s="184"/>
      <c r="C1798" s="100">
        <v>1621</v>
      </c>
      <c r="D1798" s="250" t="s">
        <v>2214</v>
      </c>
      <c r="E1798" s="98" t="s">
        <v>14</v>
      </c>
      <c r="F1798" s="251" t="s">
        <v>2218</v>
      </c>
      <c r="G1798" s="96" t="s">
        <v>690</v>
      </c>
      <c r="H1798" s="156">
        <v>2</v>
      </c>
      <c r="I1798" s="268" t="s">
        <v>4116</v>
      </c>
    </row>
    <row r="1799" spans="1:9" ht="14.25">
      <c r="A1799">
        <v>1</v>
      </c>
      <c r="B1799" s="184"/>
      <c r="C1799" s="100">
        <v>1622</v>
      </c>
      <c r="D1799" s="250" t="s">
        <v>2214</v>
      </c>
      <c r="E1799" s="98" t="s">
        <v>14</v>
      </c>
      <c r="F1799" s="251" t="s">
        <v>2219</v>
      </c>
      <c r="G1799" s="238" t="s">
        <v>690</v>
      </c>
      <c r="H1799" s="156">
        <v>2.5</v>
      </c>
      <c r="I1799" s="268" t="s">
        <v>4117</v>
      </c>
    </row>
    <row r="1800" spans="1:9" ht="14.25">
      <c r="A1800">
        <v>1</v>
      </c>
      <c r="B1800" s="184"/>
      <c r="C1800" s="100">
        <v>1623</v>
      </c>
      <c r="D1800" s="250" t="s">
        <v>2214</v>
      </c>
      <c r="E1800" s="98" t="s">
        <v>14</v>
      </c>
      <c r="F1800" s="252" t="s">
        <v>2220</v>
      </c>
      <c r="G1800" s="238" t="s">
        <v>690</v>
      </c>
      <c r="H1800" s="156">
        <v>1.25</v>
      </c>
      <c r="I1800" s="268" t="s">
        <v>4118</v>
      </c>
    </row>
    <row r="1801" spans="1:9" ht="26.25">
      <c r="A1801">
        <v>1</v>
      </c>
      <c r="B1801" s="184"/>
      <c r="C1801" s="100">
        <v>1624</v>
      </c>
      <c r="D1801" s="250" t="s">
        <v>2214</v>
      </c>
      <c r="E1801" s="98" t="s">
        <v>14</v>
      </c>
      <c r="F1801" s="251" t="s">
        <v>2221</v>
      </c>
      <c r="G1801" s="238" t="s">
        <v>690</v>
      </c>
      <c r="H1801" s="156">
        <v>3.33</v>
      </c>
      <c r="I1801" s="268" t="s">
        <v>4119</v>
      </c>
    </row>
    <row r="1802" spans="1:9" ht="26.25">
      <c r="A1802">
        <v>1</v>
      </c>
      <c r="B1802" s="184"/>
      <c r="C1802" s="100">
        <v>1625</v>
      </c>
      <c r="D1802" s="250" t="s">
        <v>2214</v>
      </c>
      <c r="E1802" s="98" t="s">
        <v>14</v>
      </c>
      <c r="F1802" s="251" t="s">
        <v>2222</v>
      </c>
      <c r="G1802" s="238" t="s">
        <v>690</v>
      </c>
      <c r="H1802" s="156">
        <v>2.92</v>
      </c>
      <c r="I1802" s="268" t="s">
        <v>4120</v>
      </c>
    </row>
    <row r="1803" spans="1:9" ht="26.25">
      <c r="A1803">
        <v>1</v>
      </c>
      <c r="B1803" s="184"/>
      <c r="C1803" s="100">
        <v>1626</v>
      </c>
      <c r="D1803" s="250" t="s">
        <v>2214</v>
      </c>
      <c r="E1803" s="98" t="s">
        <v>14</v>
      </c>
      <c r="F1803" s="251" t="s">
        <v>2223</v>
      </c>
      <c r="G1803" s="238" t="s">
        <v>690</v>
      </c>
      <c r="H1803" s="156">
        <v>3.75</v>
      </c>
      <c r="I1803" s="268" t="s">
        <v>4121</v>
      </c>
    </row>
    <row r="1804" spans="1:9" ht="14.25">
      <c r="A1804">
        <v>1</v>
      </c>
      <c r="B1804" s="184"/>
      <c r="C1804" s="100">
        <v>1627</v>
      </c>
      <c r="D1804" s="250" t="s">
        <v>2214</v>
      </c>
      <c r="E1804" s="98" t="s">
        <v>14</v>
      </c>
      <c r="F1804" s="251" t="s">
        <v>2224</v>
      </c>
      <c r="G1804" s="238" t="s">
        <v>690</v>
      </c>
      <c r="H1804" s="156">
        <v>2.33</v>
      </c>
      <c r="I1804" s="268" t="s">
        <v>4122</v>
      </c>
    </row>
    <row r="1805" spans="1:9" ht="14.25">
      <c r="A1805">
        <v>1</v>
      </c>
      <c r="B1805" s="184"/>
      <c r="C1805" s="100">
        <v>1628</v>
      </c>
      <c r="D1805" s="250" t="s">
        <v>2214</v>
      </c>
      <c r="E1805" s="98" t="s">
        <v>14</v>
      </c>
      <c r="F1805" s="251" t="s">
        <v>2225</v>
      </c>
      <c r="G1805" s="238" t="s">
        <v>690</v>
      </c>
      <c r="H1805" s="156">
        <v>4</v>
      </c>
      <c r="I1805" s="268" t="s">
        <v>4123</v>
      </c>
    </row>
    <row r="1806" spans="1:9" ht="14.25">
      <c r="A1806">
        <v>1</v>
      </c>
      <c r="B1806" s="184"/>
      <c r="C1806" s="100">
        <v>1629</v>
      </c>
      <c r="D1806" s="250" t="s">
        <v>2214</v>
      </c>
      <c r="E1806" s="98" t="s">
        <v>14</v>
      </c>
      <c r="F1806" s="251" t="s">
        <v>2226</v>
      </c>
      <c r="G1806" s="238" t="s">
        <v>690</v>
      </c>
      <c r="H1806" s="156">
        <v>3.17</v>
      </c>
      <c r="I1806" s="268" t="s">
        <v>4124</v>
      </c>
    </row>
    <row r="1807" spans="1:9" ht="14.25">
      <c r="A1807">
        <v>1</v>
      </c>
      <c r="B1807" s="184"/>
      <c r="C1807" s="100">
        <v>1630</v>
      </c>
      <c r="D1807" s="250" t="s">
        <v>2214</v>
      </c>
      <c r="E1807" s="98" t="s">
        <v>14</v>
      </c>
      <c r="F1807" s="251" t="s">
        <v>2227</v>
      </c>
      <c r="G1807" s="238" t="s">
        <v>690</v>
      </c>
      <c r="H1807" s="156">
        <v>4.29</v>
      </c>
      <c r="I1807" s="268" t="s">
        <v>4125</v>
      </c>
    </row>
    <row r="1808" spans="1:9" ht="14.25">
      <c r="A1808">
        <v>1</v>
      </c>
      <c r="B1808" s="184"/>
      <c r="C1808" s="100">
        <v>1631</v>
      </c>
      <c r="D1808" s="250" t="s">
        <v>2214</v>
      </c>
      <c r="E1808" s="98" t="s">
        <v>14</v>
      </c>
      <c r="F1808" s="251" t="s">
        <v>2228</v>
      </c>
      <c r="G1808" s="238" t="s">
        <v>690</v>
      </c>
      <c r="H1808" s="156">
        <v>3.33</v>
      </c>
      <c r="I1808" s="268" t="s">
        <v>4126</v>
      </c>
    </row>
    <row r="1809" spans="1:9" ht="26.25">
      <c r="A1809">
        <v>1</v>
      </c>
      <c r="B1809" s="248" t="s">
        <v>2229</v>
      </c>
      <c r="C1809" s="202"/>
      <c r="D1809" s="220" t="s">
        <v>2230</v>
      </c>
      <c r="E1809" s="220"/>
      <c r="F1809" s="220"/>
      <c r="G1809" s="96"/>
      <c r="H1809" s="156"/>
      <c r="I1809" s="268" t="s">
        <v>4127</v>
      </c>
    </row>
    <row r="1810" spans="1:9" ht="13.5">
      <c r="A1810">
        <v>1</v>
      </c>
      <c r="B1810" s="231"/>
      <c r="C1810" s="100">
        <v>1632</v>
      </c>
      <c r="D1810" s="250" t="s">
        <v>2231</v>
      </c>
      <c r="E1810" s="98" t="s">
        <v>14</v>
      </c>
      <c r="F1810" s="251" t="s">
        <v>2219</v>
      </c>
      <c r="G1810" s="238" t="s">
        <v>690</v>
      </c>
      <c r="H1810" s="156">
        <v>4.17</v>
      </c>
      <c r="I1810" s="268" t="s">
        <v>4128</v>
      </c>
    </row>
    <row r="1811" spans="1:9" ht="13.5">
      <c r="A1811">
        <v>1</v>
      </c>
      <c r="B1811" s="231"/>
      <c r="C1811" s="100">
        <v>1633</v>
      </c>
      <c r="D1811" s="250" t="s">
        <v>2231</v>
      </c>
      <c r="E1811" s="98" t="s">
        <v>14</v>
      </c>
      <c r="F1811" s="251" t="s">
        <v>2220</v>
      </c>
      <c r="G1811" s="238" t="s">
        <v>690</v>
      </c>
      <c r="H1811" s="156">
        <v>3.33</v>
      </c>
      <c r="I1811" s="268" t="s">
        <v>4129</v>
      </c>
    </row>
    <row r="1812" spans="1:9" ht="13.5">
      <c r="A1812">
        <v>1</v>
      </c>
      <c r="B1812" s="231"/>
      <c r="C1812" s="100">
        <v>1634</v>
      </c>
      <c r="D1812" s="250" t="s">
        <v>2231</v>
      </c>
      <c r="E1812" s="98" t="s">
        <v>14</v>
      </c>
      <c r="F1812" s="251" t="s">
        <v>2232</v>
      </c>
      <c r="G1812" s="238" t="s">
        <v>690</v>
      </c>
      <c r="H1812" s="156">
        <v>20</v>
      </c>
      <c r="I1812" s="268" t="s">
        <v>4130</v>
      </c>
    </row>
    <row r="1813" spans="1:9" ht="13.5">
      <c r="A1813">
        <v>1</v>
      </c>
      <c r="B1813" s="231"/>
      <c r="C1813" s="100">
        <v>1635</v>
      </c>
      <c r="D1813" s="250" t="s">
        <v>2231</v>
      </c>
      <c r="E1813" s="98" t="s">
        <v>14</v>
      </c>
      <c r="F1813" s="251" t="s">
        <v>2233</v>
      </c>
      <c r="G1813" s="238" t="s">
        <v>690</v>
      </c>
      <c r="H1813" s="156">
        <v>16.670000000000002</v>
      </c>
      <c r="I1813" s="268" t="s">
        <v>4131</v>
      </c>
    </row>
    <row r="1814" spans="1:9" ht="13.5">
      <c r="A1814">
        <v>1</v>
      </c>
      <c r="B1814" s="231"/>
      <c r="C1814" s="100">
        <v>1636</v>
      </c>
      <c r="D1814" s="250" t="s">
        <v>2231</v>
      </c>
      <c r="E1814" s="98" t="s">
        <v>14</v>
      </c>
      <c r="F1814" s="251" t="s">
        <v>2227</v>
      </c>
      <c r="G1814" s="238" t="s">
        <v>810</v>
      </c>
      <c r="H1814" s="156">
        <v>12.5</v>
      </c>
      <c r="I1814" s="268" t="s">
        <v>4132</v>
      </c>
    </row>
    <row r="1815" spans="1:9" ht="13.5">
      <c r="A1815">
        <v>1</v>
      </c>
      <c r="B1815" s="231"/>
      <c r="C1815" s="100">
        <v>1637</v>
      </c>
      <c r="D1815" s="250" t="s">
        <v>2231</v>
      </c>
      <c r="E1815" s="98" t="s">
        <v>14</v>
      </c>
      <c r="F1815" s="251" t="s">
        <v>2228</v>
      </c>
      <c r="G1815" s="238" t="s">
        <v>810</v>
      </c>
      <c r="H1815" s="156">
        <v>10</v>
      </c>
      <c r="I1815" s="268" t="s">
        <v>4133</v>
      </c>
    </row>
    <row r="1816" spans="1:9" ht="26.25">
      <c r="A1816">
        <v>1</v>
      </c>
      <c r="B1816" s="253"/>
      <c r="C1816" s="208"/>
      <c r="D1816" s="247" t="s">
        <v>2234</v>
      </c>
      <c r="E1816" s="219"/>
      <c r="F1816" s="219"/>
      <c r="G1816" s="235"/>
      <c r="H1816" s="211"/>
      <c r="I1816" s="271" t="s">
        <v>4134</v>
      </c>
    </row>
    <row r="1817" spans="1:9" ht="14.25">
      <c r="A1817">
        <v>1</v>
      </c>
      <c r="B1817" s="248" t="s">
        <v>2235</v>
      </c>
      <c r="C1817" s="100"/>
      <c r="D1817" s="220" t="s">
        <v>2236</v>
      </c>
      <c r="E1817" s="220"/>
      <c r="F1817" s="220"/>
      <c r="G1817" s="236"/>
      <c r="H1817" s="156"/>
      <c r="I1817" s="268" t="s">
        <v>4135</v>
      </c>
    </row>
    <row r="1818" spans="1:9" ht="13.5">
      <c r="A1818">
        <v>1</v>
      </c>
      <c r="B1818" s="231"/>
      <c r="C1818" s="100">
        <v>1638</v>
      </c>
      <c r="D1818" s="251" t="s">
        <v>2237</v>
      </c>
      <c r="E1818" s="98" t="s">
        <v>14</v>
      </c>
      <c r="F1818" s="251" t="s">
        <v>2238</v>
      </c>
      <c r="G1818" s="96" t="s">
        <v>690</v>
      </c>
      <c r="H1818" s="156">
        <v>2.6</v>
      </c>
      <c r="I1818" s="268" t="s">
        <v>4136</v>
      </c>
    </row>
    <row r="1819" spans="1:9" ht="13.5">
      <c r="A1819">
        <v>1</v>
      </c>
      <c r="B1819" s="231"/>
      <c r="C1819" s="100">
        <v>1639</v>
      </c>
      <c r="D1819" s="251" t="s">
        <v>2237</v>
      </c>
      <c r="E1819" s="98" t="s">
        <v>14</v>
      </c>
      <c r="F1819" s="251" t="s">
        <v>2239</v>
      </c>
      <c r="G1819" s="96" t="s">
        <v>2240</v>
      </c>
      <c r="H1819" s="156">
        <v>4.82</v>
      </c>
      <c r="I1819" s="268" t="s">
        <v>4137</v>
      </c>
    </row>
    <row r="1820" spans="1:9" ht="13.5">
      <c r="A1820">
        <v>1</v>
      </c>
      <c r="B1820" s="231"/>
      <c r="C1820" s="100">
        <v>1640</v>
      </c>
      <c r="D1820" s="251" t="s">
        <v>2237</v>
      </c>
      <c r="E1820" s="98" t="s">
        <v>14</v>
      </c>
      <c r="F1820" s="251" t="s">
        <v>2241</v>
      </c>
      <c r="G1820" s="96" t="s">
        <v>2240</v>
      </c>
      <c r="H1820" s="156">
        <v>4.17</v>
      </c>
      <c r="I1820" s="268" t="s">
        <v>4138</v>
      </c>
    </row>
    <row r="1821" spans="1:9" ht="13.5">
      <c r="A1821">
        <v>1</v>
      </c>
      <c r="B1821" s="231"/>
      <c r="C1821" s="100">
        <v>1641</v>
      </c>
      <c r="D1821" s="251" t="s">
        <v>2237</v>
      </c>
      <c r="E1821" s="98" t="s">
        <v>14</v>
      </c>
      <c r="F1821" s="251" t="s">
        <v>2242</v>
      </c>
      <c r="G1821" s="96" t="s">
        <v>810</v>
      </c>
      <c r="H1821" s="156">
        <v>3.17</v>
      </c>
      <c r="I1821" s="268" t="s">
        <v>4139</v>
      </c>
    </row>
    <row r="1822" spans="1:9" ht="13.5">
      <c r="A1822">
        <v>1</v>
      </c>
      <c r="B1822" s="231"/>
      <c r="C1822" s="100">
        <v>1642</v>
      </c>
      <c r="D1822" s="251" t="s">
        <v>2237</v>
      </c>
      <c r="E1822" s="98" t="s">
        <v>14</v>
      </c>
      <c r="F1822" s="251" t="s">
        <v>2243</v>
      </c>
      <c r="G1822" s="96" t="s">
        <v>2240</v>
      </c>
      <c r="H1822" s="156">
        <v>4</v>
      </c>
      <c r="I1822" s="268" t="s">
        <v>4140</v>
      </c>
    </row>
    <row r="1823" spans="1:9" ht="13.5">
      <c r="A1823">
        <v>1</v>
      </c>
      <c r="B1823" s="231"/>
      <c r="C1823" s="100">
        <v>1643</v>
      </c>
      <c r="D1823" s="251" t="s">
        <v>2237</v>
      </c>
      <c r="E1823" s="98" t="s">
        <v>14</v>
      </c>
      <c r="F1823" s="251" t="s">
        <v>2243</v>
      </c>
      <c r="G1823" s="96" t="s">
        <v>2240</v>
      </c>
      <c r="H1823" s="156">
        <v>1</v>
      </c>
      <c r="I1823" s="268" t="s">
        <v>4140</v>
      </c>
    </row>
    <row r="1824" spans="1:9" ht="13.5">
      <c r="A1824">
        <v>1</v>
      </c>
      <c r="B1824" s="231"/>
      <c r="C1824" s="100">
        <v>1644</v>
      </c>
      <c r="D1824" s="251" t="s">
        <v>2237</v>
      </c>
      <c r="E1824" s="98" t="s">
        <v>14</v>
      </c>
      <c r="F1824" s="254" t="s">
        <v>2244</v>
      </c>
      <c r="G1824" s="96" t="s">
        <v>690</v>
      </c>
      <c r="H1824" s="156">
        <v>2.5</v>
      </c>
      <c r="I1824" s="268" t="s">
        <v>4141</v>
      </c>
    </row>
    <row r="1825" spans="1:9" ht="13.5">
      <c r="A1825">
        <v>1</v>
      </c>
      <c r="B1825" s="248" t="s">
        <v>2245</v>
      </c>
      <c r="C1825" s="202"/>
      <c r="D1825" s="220" t="s">
        <v>2246</v>
      </c>
      <c r="E1825" s="220"/>
      <c r="F1825" s="220"/>
      <c r="G1825" s="96"/>
      <c r="H1825" s="156"/>
      <c r="I1825" s="268" t="s">
        <v>4142</v>
      </c>
    </row>
    <row r="1826" spans="1:9" ht="13.5">
      <c r="A1826">
        <v>1</v>
      </c>
      <c r="B1826" s="231"/>
      <c r="C1826" s="100">
        <v>1645</v>
      </c>
      <c r="D1826" s="251" t="s">
        <v>230</v>
      </c>
      <c r="E1826" s="98" t="s">
        <v>14</v>
      </c>
      <c r="F1826" s="251" t="s">
        <v>2247</v>
      </c>
      <c r="G1826" s="96" t="s">
        <v>810</v>
      </c>
      <c r="H1826" s="156">
        <v>1.67</v>
      </c>
      <c r="I1826" s="268" t="s">
        <v>4143</v>
      </c>
    </row>
    <row r="1827" spans="1:9" ht="13.5">
      <c r="A1827">
        <v>1</v>
      </c>
      <c r="B1827" s="231"/>
      <c r="C1827" s="100">
        <v>1646</v>
      </c>
      <c r="D1827" s="251" t="s">
        <v>230</v>
      </c>
      <c r="E1827" s="98" t="s">
        <v>14</v>
      </c>
      <c r="F1827" s="251" t="s">
        <v>2248</v>
      </c>
      <c r="G1827" s="96" t="s">
        <v>810</v>
      </c>
      <c r="H1827" s="156">
        <v>1.49</v>
      </c>
      <c r="I1827" s="268" t="s">
        <v>4144</v>
      </c>
    </row>
    <row r="1828" spans="1:9" ht="13.5">
      <c r="A1828">
        <v>1</v>
      </c>
      <c r="B1828" s="231"/>
      <c r="C1828" s="100">
        <v>1647</v>
      </c>
      <c r="D1828" s="251" t="s">
        <v>230</v>
      </c>
      <c r="E1828" s="98" t="s">
        <v>14</v>
      </c>
      <c r="F1828" s="251" t="s">
        <v>2249</v>
      </c>
      <c r="G1828" s="96" t="s">
        <v>690</v>
      </c>
      <c r="H1828" s="156">
        <v>3.72</v>
      </c>
      <c r="I1828" s="268" t="s">
        <v>4145</v>
      </c>
    </row>
    <row r="1829" spans="1:9" ht="13.5">
      <c r="A1829">
        <v>1</v>
      </c>
      <c r="B1829" s="231"/>
      <c r="C1829" s="100">
        <v>1648</v>
      </c>
      <c r="D1829" s="251" t="s">
        <v>230</v>
      </c>
      <c r="E1829" s="98" t="s">
        <v>14</v>
      </c>
      <c r="F1829" s="251" t="s">
        <v>2250</v>
      </c>
      <c r="G1829" s="96" t="s">
        <v>690</v>
      </c>
      <c r="H1829" s="156">
        <v>1.49</v>
      </c>
      <c r="I1829" s="268" t="s">
        <v>4146</v>
      </c>
    </row>
    <row r="1830" spans="1:9" ht="13.5">
      <c r="A1830">
        <v>1</v>
      </c>
      <c r="B1830" s="231"/>
      <c r="C1830" s="100">
        <v>1649</v>
      </c>
      <c r="D1830" s="251" t="s">
        <v>230</v>
      </c>
      <c r="E1830" s="98" t="s">
        <v>14</v>
      </c>
      <c r="F1830" s="251" t="s">
        <v>2250</v>
      </c>
      <c r="G1830" s="96" t="s">
        <v>2240</v>
      </c>
      <c r="H1830" s="156">
        <v>4.8099999999999996</v>
      </c>
      <c r="I1830" s="268" t="s">
        <v>4146</v>
      </c>
    </row>
    <row r="1831" spans="1:9" ht="13.5">
      <c r="A1831">
        <v>1</v>
      </c>
      <c r="B1831" s="231"/>
      <c r="C1831" s="100">
        <v>1650</v>
      </c>
      <c r="D1831" s="251" t="s">
        <v>230</v>
      </c>
      <c r="E1831" s="98" t="s">
        <v>14</v>
      </c>
      <c r="F1831" s="251" t="s">
        <v>2251</v>
      </c>
      <c r="G1831" s="96" t="s">
        <v>2240</v>
      </c>
      <c r="H1831" s="156">
        <v>4.68</v>
      </c>
      <c r="I1831" s="268" t="s">
        <v>4147</v>
      </c>
    </row>
    <row r="1832" spans="1:9" ht="13.5">
      <c r="A1832">
        <v>1</v>
      </c>
      <c r="B1832" s="231"/>
      <c r="C1832" s="100">
        <v>1651</v>
      </c>
      <c r="D1832" s="251" t="s">
        <v>230</v>
      </c>
      <c r="E1832" s="98" t="s">
        <v>14</v>
      </c>
      <c r="F1832" s="251" t="s">
        <v>2252</v>
      </c>
      <c r="G1832" s="96" t="s">
        <v>2240</v>
      </c>
      <c r="H1832" s="156">
        <v>4.5</v>
      </c>
      <c r="I1832" s="268" t="s">
        <v>4148</v>
      </c>
    </row>
    <row r="1833" spans="1:9" ht="13.5">
      <c r="A1833">
        <v>1</v>
      </c>
      <c r="B1833" s="231"/>
      <c r="C1833" s="100">
        <v>1652</v>
      </c>
      <c r="D1833" s="251" t="s">
        <v>230</v>
      </c>
      <c r="E1833" s="98" t="s">
        <v>14</v>
      </c>
      <c r="F1833" s="251" t="s">
        <v>2253</v>
      </c>
      <c r="G1833" s="96" t="s">
        <v>810</v>
      </c>
      <c r="H1833" s="156">
        <v>3.08</v>
      </c>
      <c r="I1833" s="268" t="s">
        <v>4149</v>
      </c>
    </row>
    <row r="1834" spans="1:9" ht="13.5">
      <c r="A1834">
        <v>1</v>
      </c>
      <c r="B1834" s="231"/>
      <c r="C1834" s="100">
        <v>1653</v>
      </c>
      <c r="D1834" s="251" t="s">
        <v>230</v>
      </c>
      <c r="E1834" s="98" t="s">
        <v>14</v>
      </c>
      <c r="F1834" s="251" t="s">
        <v>2254</v>
      </c>
      <c r="G1834" s="96" t="s">
        <v>1598</v>
      </c>
      <c r="H1834" s="156">
        <v>9.17</v>
      </c>
      <c r="I1834" s="268" t="s">
        <v>4150</v>
      </c>
    </row>
    <row r="1835" spans="1:9" ht="13.5">
      <c r="A1835">
        <v>1</v>
      </c>
      <c r="B1835" s="231"/>
      <c r="C1835" s="100">
        <v>1654</v>
      </c>
      <c r="D1835" s="251" t="s">
        <v>230</v>
      </c>
      <c r="E1835" s="98" t="s">
        <v>14</v>
      </c>
      <c r="F1835" s="251" t="s">
        <v>2255</v>
      </c>
      <c r="G1835" s="96" t="s">
        <v>1598</v>
      </c>
      <c r="H1835" s="156">
        <v>8.41</v>
      </c>
      <c r="I1835" s="268" t="s">
        <v>4151</v>
      </c>
    </row>
    <row r="1836" spans="1:9" ht="13.5">
      <c r="A1836">
        <v>1</v>
      </c>
      <c r="B1836" s="231"/>
      <c r="C1836" s="100">
        <v>1655</v>
      </c>
      <c r="D1836" s="251" t="s">
        <v>230</v>
      </c>
      <c r="E1836" s="98" t="s">
        <v>14</v>
      </c>
      <c r="F1836" s="251" t="s">
        <v>2256</v>
      </c>
      <c r="G1836" s="96" t="s">
        <v>1598</v>
      </c>
      <c r="H1836" s="156">
        <v>12.88</v>
      </c>
      <c r="I1836" s="268" t="s">
        <v>4152</v>
      </c>
    </row>
    <row r="1837" spans="1:9" ht="13.5">
      <c r="A1837">
        <v>1</v>
      </c>
      <c r="B1837" s="231"/>
      <c r="C1837" s="100">
        <v>1656</v>
      </c>
      <c r="D1837" s="251" t="s">
        <v>230</v>
      </c>
      <c r="E1837" s="98" t="s">
        <v>14</v>
      </c>
      <c r="F1837" s="251" t="s">
        <v>2257</v>
      </c>
      <c r="G1837" s="96" t="s">
        <v>690</v>
      </c>
      <c r="H1837" s="156">
        <v>1.49</v>
      </c>
      <c r="I1837" s="268" t="s">
        <v>4153</v>
      </c>
    </row>
    <row r="1838" spans="1:9" ht="13.5">
      <c r="A1838">
        <v>1</v>
      </c>
      <c r="B1838" s="231"/>
      <c r="C1838" s="100">
        <v>1657</v>
      </c>
      <c r="D1838" s="251" t="s">
        <v>230</v>
      </c>
      <c r="E1838" s="98" t="s">
        <v>14</v>
      </c>
      <c r="F1838" s="251" t="s">
        <v>2258</v>
      </c>
      <c r="G1838" s="96" t="s">
        <v>810</v>
      </c>
      <c r="H1838" s="225">
        <v>4.97</v>
      </c>
      <c r="I1838" s="268" t="s">
        <v>4154</v>
      </c>
    </row>
    <row r="1839" spans="1:9" ht="13.5">
      <c r="A1839">
        <v>1</v>
      </c>
      <c r="B1839" s="231"/>
      <c r="C1839" s="100">
        <v>1658</v>
      </c>
      <c r="D1839" s="251" t="s">
        <v>230</v>
      </c>
      <c r="E1839" s="98" t="s">
        <v>14</v>
      </c>
      <c r="F1839" s="251" t="s">
        <v>2259</v>
      </c>
      <c r="G1839" s="96" t="s">
        <v>810</v>
      </c>
      <c r="H1839" s="156">
        <v>5.65</v>
      </c>
      <c r="I1839" s="268" t="s">
        <v>4155</v>
      </c>
    </row>
    <row r="1840" spans="1:9" ht="26.25">
      <c r="A1840">
        <v>1</v>
      </c>
      <c r="B1840" s="248" t="s">
        <v>2260</v>
      </c>
      <c r="C1840" s="202"/>
      <c r="D1840" s="220" t="s">
        <v>2261</v>
      </c>
      <c r="E1840" s="220"/>
      <c r="F1840" s="220"/>
      <c r="G1840" s="96"/>
      <c r="H1840" s="156"/>
      <c r="I1840" s="268" t="s">
        <v>4156</v>
      </c>
    </row>
    <row r="1841" spans="1:9" ht="27">
      <c r="A1841">
        <v>1</v>
      </c>
      <c r="C1841" s="100">
        <v>1659</v>
      </c>
      <c r="D1841" s="251" t="s">
        <v>2262</v>
      </c>
      <c r="E1841" s="249" t="s">
        <v>28</v>
      </c>
      <c r="F1841" s="251" t="s">
        <v>2263</v>
      </c>
      <c r="G1841" s="96" t="s">
        <v>141</v>
      </c>
      <c r="H1841" s="156">
        <v>0.71</v>
      </c>
      <c r="I1841" s="268" t="s">
        <v>4157</v>
      </c>
    </row>
    <row r="1842" spans="1:9" ht="27">
      <c r="A1842">
        <v>1</v>
      </c>
      <c r="B1842" s="184"/>
      <c r="C1842" s="100">
        <v>1660</v>
      </c>
      <c r="D1842" s="251" t="s">
        <v>2262</v>
      </c>
      <c r="E1842" s="249" t="s">
        <v>28</v>
      </c>
      <c r="F1842" s="251" t="s">
        <v>2264</v>
      </c>
      <c r="G1842" s="96" t="s">
        <v>141</v>
      </c>
      <c r="H1842" s="156">
        <v>0.85</v>
      </c>
      <c r="I1842" s="268" t="s">
        <v>4158</v>
      </c>
    </row>
    <row r="1843" spans="1:9" ht="27">
      <c r="A1843">
        <v>1</v>
      </c>
      <c r="B1843" s="184"/>
      <c r="C1843" s="100">
        <v>1661</v>
      </c>
      <c r="D1843" s="251" t="s">
        <v>2262</v>
      </c>
      <c r="E1843" s="249" t="s">
        <v>28</v>
      </c>
      <c r="F1843" s="251" t="s">
        <v>2265</v>
      </c>
      <c r="G1843" s="96" t="s">
        <v>141</v>
      </c>
      <c r="H1843" s="156">
        <v>0.86</v>
      </c>
      <c r="I1843" s="268" t="s">
        <v>4159</v>
      </c>
    </row>
    <row r="1844" spans="1:9" ht="27">
      <c r="A1844">
        <v>1</v>
      </c>
      <c r="B1844" s="184"/>
      <c r="C1844" s="100">
        <v>1662</v>
      </c>
      <c r="D1844" s="251" t="s">
        <v>2262</v>
      </c>
      <c r="E1844" s="249" t="s">
        <v>28</v>
      </c>
      <c r="F1844" s="251" t="s">
        <v>2266</v>
      </c>
      <c r="G1844" s="96" t="s">
        <v>141</v>
      </c>
      <c r="H1844" s="156">
        <v>0.93</v>
      </c>
      <c r="I1844" s="268" t="s">
        <v>4160</v>
      </c>
    </row>
    <row r="1845" spans="1:9" ht="27">
      <c r="A1845">
        <v>1</v>
      </c>
      <c r="B1845" s="184"/>
      <c r="C1845" s="100">
        <v>1663</v>
      </c>
      <c r="D1845" s="251" t="s">
        <v>2262</v>
      </c>
      <c r="E1845" s="249" t="s">
        <v>28</v>
      </c>
      <c r="F1845" s="251" t="s">
        <v>2267</v>
      </c>
      <c r="G1845" s="96" t="s">
        <v>141</v>
      </c>
      <c r="H1845" s="156">
        <v>1.1299999999999999</v>
      </c>
      <c r="I1845" s="268" t="s">
        <v>4161</v>
      </c>
    </row>
    <row r="1846" spans="1:9" ht="27">
      <c r="A1846">
        <v>1</v>
      </c>
      <c r="B1846" s="184"/>
      <c r="C1846" s="100">
        <v>1664</v>
      </c>
      <c r="D1846" s="251" t="s">
        <v>2262</v>
      </c>
      <c r="E1846" s="249" t="s">
        <v>28</v>
      </c>
      <c r="F1846" s="251" t="s">
        <v>2268</v>
      </c>
      <c r="G1846" s="96" t="s">
        <v>141</v>
      </c>
      <c r="H1846" s="156">
        <v>0.43</v>
      </c>
      <c r="I1846" s="268" t="s">
        <v>4162</v>
      </c>
    </row>
    <row r="1847" spans="1:9" ht="27">
      <c r="A1847">
        <v>1</v>
      </c>
      <c r="B1847" s="184"/>
      <c r="C1847" s="100">
        <v>1665</v>
      </c>
      <c r="D1847" s="251" t="s">
        <v>2262</v>
      </c>
      <c r="E1847" s="249" t="s">
        <v>28</v>
      </c>
      <c r="F1847" s="251" t="s">
        <v>2269</v>
      </c>
      <c r="G1847" s="96" t="s">
        <v>141</v>
      </c>
      <c r="H1847" s="156">
        <v>0.7</v>
      </c>
      <c r="I1847" s="268" t="s">
        <v>4163</v>
      </c>
    </row>
    <row r="1848" spans="1:9" ht="27">
      <c r="A1848">
        <v>1</v>
      </c>
      <c r="B1848" s="184"/>
      <c r="C1848" s="100">
        <v>1666</v>
      </c>
      <c r="D1848" s="251" t="s">
        <v>2262</v>
      </c>
      <c r="E1848" s="249" t="s">
        <v>28</v>
      </c>
      <c r="F1848" s="251" t="s">
        <v>2270</v>
      </c>
      <c r="G1848" s="96" t="s">
        <v>141</v>
      </c>
      <c r="H1848" s="156">
        <v>0.87</v>
      </c>
      <c r="I1848" s="268" t="s">
        <v>4164</v>
      </c>
    </row>
    <row r="1849" spans="1:9" ht="27">
      <c r="A1849">
        <v>1</v>
      </c>
      <c r="B1849" s="184"/>
      <c r="C1849" s="100">
        <v>1667</v>
      </c>
      <c r="D1849" s="251" t="s">
        <v>2262</v>
      </c>
      <c r="E1849" s="249" t="s">
        <v>28</v>
      </c>
      <c r="F1849" s="251" t="s">
        <v>2271</v>
      </c>
      <c r="G1849" s="96" t="s">
        <v>141</v>
      </c>
      <c r="H1849" s="156">
        <v>0.82</v>
      </c>
      <c r="I1849" s="268" t="s">
        <v>4165</v>
      </c>
    </row>
    <row r="1850" spans="1:9" ht="27">
      <c r="A1850">
        <v>1</v>
      </c>
      <c r="B1850" s="184"/>
      <c r="C1850" s="100">
        <v>1668</v>
      </c>
      <c r="D1850" s="251" t="s">
        <v>2262</v>
      </c>
      <c r="E1850" s="249" t="s">
        <v>28</v>
      </c>
      <c r="F1850" s="251" t="s">
        <v>2272</v>
      </c>
      <c r="G1850" s="96" t="s">
        <v>141</v>
      </c>
      <c r="H1850" s="156">
        <v>1.01</v>
      </c>
      <c r="I1850" s="268" t="s">
        <v>4166</v>
      </c>
    </row>
    <row r="1851" spans="1:9" ht="27">
      <c r="A1851">
        <v>1</v>
      </c>
      <c r="B1851" s="184"/>
      <c r="C1851" s="100">
        <v>1669</v>
      </c>
      <c r="D1851" s="251" t="s">
        <v>2262</v>
      </c>
      <c r="E1851" s="249" t="s">
        <v>28</v>
      </c>
      <c r="F1851" s="251" t="s">
        <v>2273</v>
      </c>
      <c r="G1851" s="96" t="s">
        <v>141</v>
      </c>
      <c r="H1851" s="156">
        <v>1</v>
      </c>
      <c r="I1851" s="268" t="s">
        <v>4167</v>
      </c>
    </row>
    <row r="1852" spans="1:9" ht="27">
      <c r="A1852">
        <v>1</v>
      </c>
      <c r="B1852" s="184"/>
      <c r="C1852" s="100">
        <v>1670</v>
      </c>
      <c r="D1852" s="252" t="s">
        <v>2262</v>
      </c>
      <c r="E1852" s="249" t="s">
        <v>28</v>
      </c>
      <c r="F1852" s="252" t="s">
        <v>2274</v>
      </c>
      <c r="G1852" s="96" t="s">
        <v>141</v>
      </c>
      <c r="H1852" s="156">
        <v>0.79</v>
      </c>
      <c r="I1852" s="268" t="s">
        <v>4168</v>
      </c>
    </row>
    <row r="1853" spans="1:9" ht="27">
      <c r="A1853">
        <v>1</v>
      </c>
      <c r="B1853" s="184"/>
      <c r="C1853" s="100">
        <v>1671</v>
      </c>
      <c r="D1853" s="252" t="s">
        <v>2262</v>
      </c>
      <c r="E1853" s="249" t="s">
        <v>28</v>
      </c>
      <c r="F1853" s="252" t="s">
        <v>2275</v>
      </c>
      <c r="G1853" s="96" t="s">
        <v>141</v>
      </c>
      <c r="H1853" s="156">
        <v>0.6</v>
      </c>
      <c r="I1853" s="268" t="s">
        <v>4169</v>
      </c>
    </row>
    <row r="1854" spans="1:9" ht="27">
      <c r="A1854">
        <v>1</v>
      </c>
      <c r="B1854" s="184"/>
      <c r="C1854" s="100">
        <v>1672</v>
      </c>
      <c r="D1854" s="251" t="s">
        <v>2262</v>
      </c>
      <c r="E1854" s="249" t="s">
        <v>28</v>
      </c>
      <c r="F1854" s="251" t="s">
        <v>2276</v>
      </c>
      <c r="G1854" s="96" t="s">
        <v>141</v>
      </c>
      <c r="H1854" s="156">
        <v>0.69</v>
      </c>
      <c r="I1854" s="268" t="s">
        <v>4170</v>
      </c>
    </row>
    <row r="1855" spans="1:9" ht="27">
      <c r="A1855">
        <v>1</v>
      </c>
      <c r="B1855" s="184"/>
      <c r="C1855" s="100">
        <v>1673</v>
      </c>
      <c r="D1855" s="251" t="s">
        <v>2262</v>
      </c>
      <c r="E1855" s="249" t="s">
        <v>28</v>
      </c>
      <c r="F1855" s="251" t="s">
        <v>2277</v>
      </c>
      <c r="G1855" s="96" t="s">
        <v>141</v>
      </c>
      <c r="H1855" s="156">
        <v>0.77</v>
      </c>
      <c r="I1855" s="268" t="s">
        <v>4171</v>
      </c>
    </row>
    <row r="1856" spans="1:9" ht="27">
      <c r="A1856">
        <v>1</v>
      </c>
      <c r="B1856" s="184"/>
      <c r="C1856" s="100">
        <v>1674</v>
      </c>
      <c r="D1856" s="251" t="s">
        <v>2262</v>
      </c>
      <c r="E1856" s="249" t="s">
        <v>28</v>
      </c>
      <c r="F1856" s="251" t="s">
        <v>2278</v>
      </c>
      <c r="G1856" s="96" t="s">
        <v>141</v>
      </c>
      <c r="H1856" s="156">
        <v>0.93</v>
      </c>
      <c r="I1856" s="268" t="s">
        <v>4172</v>
      </c>
    </row>
    <row r="1857" spans="1:9" ht="27">
      <c r="A1857">
        <v>1</v>
      </c>
      <c r="B1857" s="184"/>
      <c r="C1857" s="100">
        <v>1675</v>
      </c>
      <c r="D1857" s="251" t="s">
        <v>2262</v>
      </c>
      <c r="E1857" s="249" t="s">
        <v>28</v>
      </c>
      <c r="F1857" s="251" t="s">
        <v>2279</v>
      </c>
      <c r="G1857" s="96" t="s">
        <v>141</v>
      </c>
      <c r="H1857" s="156">
        <v>0.93</v>
      </c>
      <c r="I1857" s="268" t="s">
        <v>4173</v>
      </c>
    </row>
    <row r="1858" spans="1:9" ht="27">
      <c r="A1858">
        <v>1</v>
      </c>
      <c r="B1858" s="184"/>
      <c r="C1858" s="100">
        <v>1676</v>
      </c>
      <c r="D1858" s="251" t="s">
        <v>2262</v>
      </c>
      <c r="E1858" s="249" t="s">
        <v>28</v>
      </c>
      <c r="F1858" s="251" t="s">
        <v>2280</v>
      </c>
      <c r="G1858" s="96" t="s">
        <v>141</v>
      </c>
      <c r="H1858" s="156">
        <v>1.1100000000000001</v>
      </c>
      <c r="I1858" s="268" t="s">
        <v>4174</v>
      </c>
    </row>
    <row r="1859" spans="1:9" ht="27">
      <c r="A1859">
        <v>1</v>
      </c>
      <c r="B1859" s="184"/>
      <c r="C1859" s="100">
        <v>1677</v>
      </c>
      <c r="D1859" s="251" t="s">
        <v>2262</v>
      </c>
      <c r="E1859" s="249" t="s">
        <v>28</v>
      </c>
      <c r="F1859" s="251" t="s">
        <v>2281</v>
      </c>
      <c r="G1859" s="96" t="s">
        <v>141</v>
      </c>
      <c r="H1859" s="156">
        <v>1.1200000000000001</v>
      </c>
      <c r="I1859" s="268" t="s">
        <v>4175</v>
      </c>
    </row>
    <row r="1860" spans="1:9" ht="27">
      <c r="A1860">
        <v>1</v>
      </c>
      <c r="B1860" s="184"/>
      <c r="C1860" s="100">
        <v>1678</v>
      </c>
      <c r="D1860" s="251" t="s">
        <v>2262</v>
      </c>
      <c r="E1860" s="249" t="s">
        <v>28</v>
      </c>
      <c r="F1860" s="251" t="s">
        <v>2282</v>
      </c>
      <c r="G1860" s="96" t="s">
        <v>141</v>
      </c>
      <c r="H1860" s="156">
        <v>0.57999999999999996</v>
      </c>
      <c r="I1860" s="268" t="s">
        <v>4176</v>
      </c>
    </row>
    <row r="1861" spans="1:9" ht="27">
      <c r="A1861">
        <v>1</v>
      </c>
      <c r="B1861" s="184"/>
      <c r="C1861" s="100">
        <v>1679</v>
      </c>
      <c r="D1861" s="251" t="s">
        <v>2078</v>
      </c>
      <c r="E1861" s="249" t="s">
        <v>56</v>
      </c>
      <c r="F1861" s="251" t="s">
        <v>2283</v>
      </c>
      <c r="G1861" s="96" t="s">
        <v>2284</v>
      </c>
      <c r="H1861" s="156">
        <v>0.17</v>
      </c>
      <c r="I1861" s="268" t="s">
        <v>4177</v>
      </c>
    </row>
    <row r="1862" spans="1:9" ht="26.25">
      <c r="A1862">
        <v>1</v>
      </c>
      <c r="B1862" s="248" t="s">
        <v>2285</v>
      </c>
      <c r="C1862" s="202"/>
      <c r="D1862" s="220" t="s">
        <v>2286</v>
      </c>
      <c r="E1862" s="220"/>
      <c r="F1862" s="220"/>
      <c r="G1862" s="96"/>
      <c r="H1862" s="156"/>
      <c r="I1862" s="268" t="s">
        <v>4178</v>
      </c>
    </row>
    <row r="1863" spans="1:9" ht="13.5">
      <c r="A1863">
        <v>1</v>
      </c>
      <c r="B1863" s="231"/>
      <c r="C1863" s="100">
        <v>1680</v>
      </c>
      <c r="D1863" s="251" t="s">
        <v>2287</v>
      </c>
      <c r="E1863" s="249" t="s">
        <v>28</v>
      </c>
      <c r="F1863" s="251" t="s">
        <v>2288</v>
      </c>
      <c r="G1863" s="96" t="s">
        <v>141</v>
      </c>
      <c r="H1863" s="156">
        <v>0.03</v>
      </c>
      <c r="I1863" s="268" t="s">
        <v>4179</v>
      </c>
    </row>
    <row r="1864" spans="1:9" ht="13.5">
      <c r="A1864">
        <v>1</v>
      </c>
      <c r="B1864" s="231"/>
      <c r="C1864" s="100">
        <v>1681</v>
      </c>
      <c r="D1864" s="251" t="s">
        <v>2287</v>
      </c>
      <c r="E1864" s="249" t="s">
        <v>28</v>
      </c>
      <c r="F1864" s="251" t="s">
        <v>2289</v>
      </c>
      <c r="G1864" s="96" t="s">
        <v>141</v>
      </c>
      <c r="H1864" s="156">
        <v>0.04</v>
      </c>
      <c r="I1864" s="268" t="s">
        <v>4180</v>
      </c>
    </row>
    <row r="1865" spans="1:9" ht="13.5">
      <c r="A1865">
        <v>1</v>
      </c>
      <c r="B1865" s="231"/>
      <c r="C1865" s="100">
        <v>1682</v>
      </c>
      <c r="D1865" s="251" t="s">
        <v>2287</v>
      </c>
      <c r="E1865" s="249" t="s">
        <v>28</v>
      </c>
      <c r="F1865" s="251" t="s">
        <v>2290</v>
      </c>
      <c r="G1865" s="96" t="s">
        <v>141</v>
      </c>
      <c r="H1865" s="156">
        <v>0.06</v>
      </c>
      <c r="I1865" s="268" t="s">
        <v>4181</v>
      </c>
    </row>
    <row r="1866" spans="1:9" ht="13.5">
      <c r="A1866">
        <v>1</v>
      </c>
      <c r="B1866" s="231"/>
      <c r="C1866" s="100">
        <v>1683</v>
      </c>
      <c r="D1866" s="251" t="s">
        <v>2287</v>
      </c>
      <c r="E1866" s="249" t="s">
        <v>28</v>
      </c>
      <c r="F1866" s="251" t="s">
        <v>2291</v>
      </c>
      <c r="G1866" s="96" t="s">
        <v>141</v>
      </c>
      <c r="H1866" s="156">
        <v>7.0000000000000007E-2</v>
      </c>
      <c r="I1866" s="268" t="s">
        <v>4182</v>
      </c>
    </row>
    <row r="1867" spans="1:9" ht="13.5">
      <c r="A1867">
        <v>1</v>
      </c>
      <c r="B1867" s="231"/>
      <c r="C1867" s="100">
        <v>1684</v>
      </c>
      <c r="D1867" s="251" t="s">
        <v>2292</v>
      </c>
      <c r="E1867" s="249" t="s">
        <v>28</v>
      </c>
      <c r="F1867" s="251" t="s">
        <v>2293</v>
      </c>
      <c r="G1867" s="96" t="s">
        <v>141</v>
      </c>
      <c r="H1867" s="156">
        <v>0.33</v>
      </c>
      <c r="I1867" s="268" t="s">
        <v>4183</v>
      </c>
    </row>
    <row r="1868" spans="1:9" ht="13.5">
      <c r="A1868">
        <v>1</v>
      </c>
      <c r="B1868" s="231"/>
      <c r="C1868" s="100">
        <v>1685</v>
      </c>
      <c r="D1868" s="251" t="s">
        <v>2292</v>
      </c>
      <c r="E1868" s="249" t="s">
        <v>28</v>
      </c>
      <c r="F1868" s="251" t="s">
        <v>2294</v>
      </c>
      <c r="G1868" s="96" t="s">
        <v>141</v>
      </c>
      <c r="H1868" s="156">
        <v>0.08</v>
      </c>
      <c r="I1868" s="268" t="s">
        <v>4184</v>
      </c>
    </row>
    <row r="1869" spans="1:9" ht="13.5">
      <c r="A1869">
        <v>1</v>
      </c>
      <c r="B1869" s="231"/>
      <c r="C1869" s="100">
        <v>1686</v>
      </c>
      <c r="D1869" s="251" t="s">
        <v>2292</v>
      </c>
      <c r="E1869" s="249" t="s">
        <v>28</v>
      </c>
      <c r="F1869" s="251" t="s">
        <v>2295</v>
      </c>
      <c r="G1869" s="96" t="s">
        <v>141</v>
      </c>
      <c r="H1869" s="156">
        <v>0.08</v>
      </c>
      <c r="I1869" s="268" t="s">
        <v>4185</v>
      </c>
    </row>
    <row r="1870" spans="1:9" ht="13.5">
      <c r="A1870">
        <v>1</v>
      </c>
      <c r="B1870" s="231"/>
      <c r="C1870" s="100">
        <v>1687</v>
      </c>
      <c r="D1870" s="251" t="s">
        <v>2292</v>
      </c>
      <c r="E1870" s="249" t="s">
        <v>28</v>
      </c>
      <c r="F1870" s="251" t="s">
        <v>2296</v>
      </c>
      <c r="G1870" s="96" t="s">
        <v>141</v>
      </c>
      <c r="H1870" s="156">
        <v>0.1</v>
      </c>
      <c r="I1870" s="268" t="s">
        <v>4186</v>
      </c>
    </row>
    <row r="1871" spans="1:9" ht="13.5">
      <c r="A1871">
        <v>1</v>
      </c>
      <c r="B1871" s="231"/>
      <c r="C1871" s="100">
        <v>1688</v>
      </c>
      <c r="D1871" s="251" t="s">
        <v>2297</v>
      </c>
      <c r="E1871" s="249" t="s">
        <v>28</v>
      </c>
      <c r="F1871" s="251" t="s">
        <v>2298</v>
      </c>
      <c r="G1871" s="96" t="s">
        <v>141</v>
      </c>
      <c r="H1871" s="156">
        <v>0.33</v>
      </c>
      <c r="I1871" s="268" t="s">
        <v>4187</v>
      </c>
    </row>
    <row r="1872" spans="1:9" ht="27">
      <c r="A1872">
        <v>1</v>
      </c>
      <c r="B1872" s="231"/>
      <c r="C1872" s="100">
        <v>1689</v>
      </c>
      <c r="D1872" s="251" t="s">
        <v>680</v>
      </c>
      <c r="E1872" s="249" t="s">
        <v>2299</v>
      </c>
      <c r="F1872" s="251" t="s">
        <v>2300</v>
      </c>
      <c r="G1872" s="96" t="s">
        <v>2284</v>
      </c>
      <c r="H1872" s="156">
        <v>0.64</v>
      </c>
      <c r="I1872" s="268" t="s">
        <v>4188</v>
      </c>
    </row>
    <row r="1873" spans="1:9" ht="26.25">
      <c r="A1873">
        <v>1</v>
      </c>
      <c r="B1873" s="248" t="s">
        <v>2301</v>
      </c>
      <c r="C1873" s="202"/>
      <c r="D1873" s="250" t="s">
        <v>2302</v>
      </c>
      <c r="E1873" s="249"/>
      <c r="F1873" s="251"/>
      <c r="G1873" s="96"/>
      <c r="H1873" s="156"/>
      <c r="I1873" s="268" t="s">
        <v>4189</v>
      </c>
    </row>
    <row r="1874" spans="1:9" ht="13.5">
      <c r="A1874">
        <v>1</v>
      </c>
      <c r="B1874" s="231"/>
      <c r="C1874" s="100">
        <v>1690</v>
      </c>
      <c r="D1874" s="251" t="s">
        <v>2303</v>
      </c>
      <c r="E1874" s="98" t="s">
        <v>14</v>
      </c>
      <c r="F1874" s="251" t="s">
        <v>2304</v>
      </c>
      <c r="G1874" s="96" t="s">
        <v>141</v>
      </c>
      <c r="H1874" s="156">
        <v>2.16</v>
      </c>
      <c r="I1874" s="268" t="s">
        <v>4190</v>
      </c>
    </row>
    <row r="1875" spans="1:9" ht="13.5">
      <c r="A1875">
        <v>1</v>
      </c>
      <c r="B1875" s="231"/>
      <c r="C1875" s="100">
        <v>1691</v>
      </c>
      <c r="D1875" s="251" t="s">
        <v>2303</v>
      </c>
      <c r="E1875" s="98" t="s">
        <v>14</v>
      </c>
      <c r="F1875" s="251" t="s">
        <v>2305</v>
      </c>
      <c r="G1875" s="96" t="s">
        <v>141</v>
      </c>
      <c r="H1875" s="156">
        <v>2.88</v>
      </c>
      <c r="I1875" s="268" t="s">
        <v>4191</v>
      </c>
    </row>
    <row r="1876" spans="1:9" ht="13.5">
      <c r="A1876">
        <v>1</v>
      </c>
      <c r="B1876" s="231"/>
      <c r="C1876" s="100">
        <v>1692</v>
      </c>
      <c r="D1876" s="251" t="s">
        <v>2262</v>
      </c>
      <c r="E1876" s="98" t="s">
        <v>40</v>
      </c>
      <c r="F1876" s="251" t="s">
        <v>2306</v>
      </c>
      <c r="G1876" s="96" t="s">
        <v>141</v>
      </c>
      <c r="H1876" s="156">
        <v>0.12</v>
      </c>
      <c r="I1876" s="268" t="s">
        <v>4192</v>
      </c>
    </row>
    <row r="1877" spans="1:9" ht="13.5">
      <c r="A1877">
        <v>1</v>
      </c>
      <c r="B1877" s="231"/>
      <c r="C1877" s="100">
        <v>1693</v>
      </c>
      <c r="D1877" s="251" t="s">
        <v>2262</v>
      </c>
      <c r="E1877" s="98" t="s">
        <v>40</v>
      </c>
      <c r="F1877" s="251" t="s">
        <v>2307</v>
      </c>
      <c r="G1877" s="96" t="s">
        <v>141</v>
      </c>
      <c r="H1877" s="156">
        <v>0.12</v>
      </c>
      <c r="I1877" s="268" t="s">
        <v>4193</v>
      </c>
    </row>
    <row r="1878" spans="1:9" ht="13.5">
      <c r="A1878">
        <v>1</v>
      </c>
      <c r="B1878" s="248" t="s">
        <v>2308</v>
      </c>
      <c r="C1878" s="202"/>
      <c r="D1878" s="220" t="s">
        <v>2309</v>
      </c>
      <c r="E1878" s="220"/>
      <c r="F1878" s="220"/>
      <c r="G1878" s="96"/>
      <c r="H1878" s="156"/>
      <c r="I1878" s="268" t="s">
        <v>4194</v>
      </c>
    </row>
    <row r="1879" spans="1:9" ht="13.5">
      <c r="A1879">
        <v>1</v>
      </c>
      <c r="B1879" s="231"/>
      <c r="C1879" s="100">
        <v>1694</v>
      </c>
      <c r="D1879" s="255" t="s">
        <v>2310</v>
      </c>
      <c r="E1879" s="98" t="s">
        <v>14</v>
      </c>
      <c r="F1879" s="256" t="s">
        <v>2311</v>
      </c>
      <c r="G1879" s="96" t="s">
        <v>690</v>
      </c>
      <c r="H1879" s="156">
        <v>3.83</v>
      </c>
      <c r="I1879" s="268" t="s">
        <v>4195</v>
      </c>
    </row>
    <row r="1880" spans="1:9" ht="13.5">
      <c r="A1880">
        <v>1</v>
      </c>
      <c r="B1880" s="231"/>
      <c r="C1880" s="100">
        <v>1695</v>
      </c>
      <c r="D1880" s="255" t="s">
        <v>2310</v>
      </c>
      <c r="E1880" s="98" t="s">
        <v>14</v>
      </c>
      <c r="F1880" s="256" t="s">
        <v>2312</v>
      </c>
      <c r="G1880" s="96" t="s">
        <v>690</v>
      </c>
      <c r="H1880" s="156">
        <v>4.08</v>
      </c>
      <c r="I1880" s="268" t="s">
        <v>4196</v>
      </c>
    </row>
    <row r="1881" spans="1:9" ht="13.5">
      <c r="A1881">
        <v>1</v>
      </c>
      <c r="B1881" s="231"/>
      <c r="C1881" s="100">
        <v>1696</v>
      </c>
      <c r="D1881" s="255" t="s">
        <v>2310</v>
      </c>
      <c r="E1881" s="98" t="s">
        <v>14</v>
      </c>
      <c r="F1881" s="256" t="s">
        <v>2313</v>
      </c>
      <c r="G1881" s="96" t="s">
        <v>690</v>
      </c>
      <c r="H1881" s="156">
        <v>3.06</v>
      </c>
      <c r="I1881" s="268" t="s">
        <v>4197</v>
      </c>
    </row>
    <row r="1882" spans="1:9" ht="26.25">
      <c r="A1882">
        <v>1</v>
      </c>
      <c r="B1882" s="231"/>
      <c r="C1882" s="100">
        <v>1697</v>
      </c>
      <c r="D1882" s="255" t="s">
        <v>2310</v>
      </c>
      <c r="E1882" s="98" t="s">
        <v>14</v>
      </c>
      <c r="F1882" s="256" t="s">
        <v>2314</v>
      </c>
      <c r="G1882" s="96" t="s">
        <v>690</v>
      </c>
      <c r="H1882" s="156">
        <v>4.63</v>
      </c>
      <c r="I1882" s="268" t="s">
        <v>4198</v>
      </c>
    </row>
    <row r="1883" spans="1:9" ht="17.25">
      <c r="A1883">
        <v>1</v>
      </c>
      <c r="B1883" s="257"/>
      <c r="C1883" s="208"/>
      <c r="D1883" s="247" t="s">
        <v>2315</v>
      </c>
      <c r="E1883" s="219"/>
      <c r="F1883" s="219"/>
      <c r="G1883" s="258"/>
      <c r="H1883" s="169"/>
      <c r="I1883" s="271" t="s">
        <v>4199</v>
      </c>
    </row>
    <row r="1884" spans="1:9" ht="13.5">
      <c r="A1884">
        <v>1</v>
      </c>
      <c r="B1884" s="259" t="s">
        <v>2316</v>
      </c>
      <c r="C1884" s="202"/>
      <c r="D1884" s="220" t="s">
        <v>2317</v>
      </c>
      <c r="E1884" s="220"/>
      <c r="F1884" s="220"/>
      <c r="G1884" s="202"/>
      <c r="H1884" s="156"/>
      <c r="I1884" s="268" t="s">
        <v>4200</v>
      </c>
    </row>
    <row r="1885" spans="1:9" ht="13.5">
      <c r="A1885">
        <v>1</v>
      </c>
      <c r="B1885" s="129"/>
      <c r="C1885" s="100">
        <v>1698</v>
      </c>
      <c r="D1885" s="251" t="s">
        <v>2318</v>
      </c>
      <c r="E1885" s="100" t="s">
        <v>26</v>
      </c>
      <c r="F1885" s="251" t="s">
        <v>2319</v>
      </c>
      <c r="G1885" s="96" t="s">
        <v>690</v>
      </c>
      <c r="H1885" s="156">
        <v>165</v>
      </c>
      <c r="I1885" s="268" t="s">
        <v>4201</v>
      </c>
    </row>
    <row r="1886" spans="1:9" ht="14.25">
      <c r="A1886">
        <v>1</v>
      </c>
      <c r="B1886" s="259" t="s">
        <v>2320</v>
      </c>
      <c r="C1886" s="202"/>
      <c r="D1886" s="220" t="s">
        <v>2321</v>
      </c>
      <c r="E1886" s="220"/>
      <c r="F1886" s="220"/>
      <c r="G1886" s="232"/>
      <c r="H1886" s="156"/>
      <c r="I1886" s="268" t="s">
        <v>4202</v>
      </c>
    </row>
    <row r="1887" spans="1:9" ht="13.5">
      <c r="A1887">
        <v>1</v>
      </c>
      <c r="B1887" s="260"/>
      <c r="C1887" s="100">
        <v>1699</v>
      </c>
      <c r="D1887" s="251" t="s">
        <v>2322</v>
      </c>
      <c r="E1887" s="100" t="s">
        <v>26</v>
      </c>
      <c r="F1887" s="251"/>
      <c r="G1887" s="96" t="s">
        <v>690</v>
      </c>
      <c r="H1887" s="156" t="s">
        <v>312</v>
      </c>
      <c r="I1887" s="268" t="s">
        <v>4203</v>
      </c>
    </row>
    <row r="1888" spans="1:9" ht="54">
      <c r="A1888">
        <v>1</v>
      </c>
      <c r="B1888" s="260"/>
      <c r="C1888" s="202"/>
      <c r="D1888" s="261" t="s">
        <v>799</v>
      </c>
      <c r="E1888" s="261"/>
      <c r="F1888" s="261"/>
      <c r="G1888" s="261"/>
      <c r="H1888" s="156"/>
      <c r="I1888" s="268" t="s">
        <v>4204</v>
      </c>
    </row>
    <row r="1889" spans="1:9" ht="14.25">
      <c r="A1889">
        <v>1</v>
      </c>
      <c r="B1889" s="259" t="s">
        <v>2323</v>
      </c>
      <c r="C1889" s="100"/>
      <c r="D1889" s="220" t="s">
        <v>2324</v>
      </c>
      <c r="E1889" s="220"/>
      <c r="F1889" s="220"/>
      <c r="G1889" s="232"/>
      <c r="H1889" s="156"/>
      <c r="I1889" s="268" t="s">
        <v>4205</v>
      </c>
    </row>
    <row r="1890" spans="1:9" ht="13.5">
      <c r="A1890">
        <v>1</v>
      </c>
      <c r="B1890" s="260"/>
      <c r="C1890" s="100">
        <v>1700</v>
      </c>
      <c r="D1890" s="251" t="s">
        <v>2325</v>
      </c>
      <c r="E1890" s="100" t="s">
        <v>18</v>
      </c>
      <c r="F1890" s="251" t="s">
        <v>2326</v>
      </c>
      <c r="G1890" s="96" t="s">
        <v>623</v>
      </c>
      <c r="H1890" s="156">
        <v>0.39</v>
      </c>
      <c r="I1890" s="268" t="s">
        <v>4206</v>
      </c>
    </row>
    <row r="1891" spans="1:9" ht="14.25">
      <c r="A1891">
        <v>1</v>
      </c>
      <c r="B1891" s="259" t="s">
        <v>2327</v>
      </c>
      <c r="C1891" s="202"/>
      <c r="D1891" s="220" t="s">
        <v>2328</v>
      </c>
      <c r="E1891" s="220"/>
      <c r="F1891" s="220"/>
      <c r="G1891" s="232"/>
      <c r="H1891" s="156"/>
      <c r="I1891" s="268" t="s">
        <v>4207</v>
      </c>
    </row>
    <row r="1892" spans="1:9" ht="13.5">
      <c r="A1892">
        <v>1</v>
      </c>
      <c r="B1892" s="260"/>
      <c r="C1892" s="100">
        <v>1701</v>
      </c>
      <c r="D1892" s="251" t="s">
        <v>2328</v>
      </c>
      <c r="E1892" s="100" t="s">
        <v>18</v>
      </c>
      <c r="F1892" s="251"/>
      <c r="G1892" s="96" t="s">
        <v>623</v>
      </c>
      <c r="H1892" s="156">
        <v>0.4</v>
      </c>
      <c r="I1892" s="268" t="s">
        <v>4207</v>
      </c>
    </row>
    <row r="1893" spans="1:9" ht="17.25">
      <c r="A1893">
        <v>1</v>
      </c>
      <c r="B1893" s="262"/>
      <c r="C1893" s="208"/>
      <c r="D1893" s="247" t="s">
        <v>2329</v>
      </c>
      <c r="E1893" s="219"/>
      <c r="F1893" s="219"/>
      <c r="G1893" s="219"/>
      <c r="H1893" s="169"/>
      <c r="I1893" s="271" t="s">
        <v>4208</v>
      </c>
    </row>
    <row r="1894" spans="1:9" ht="26.25">
      <c r="A1894">
        <v>1</v>
      </c>
      <c r="B1894" s="259" t="s">
        <v>2330</v>
      </c>
      <c r="C1894" s="100"/>
      <c r="D1894" s="220" t="s">
        <v>2331</v>
      </c>
      <c r="E1894" s="220"/>
      <c r="F1894" s="220"/>
      <c r="G1894" s="232"/>
      <c r="H1894" s="156"/>
      <c r="I1894" s="268" t="s">
        <v>4209</v>
      </c>
    </row>
    <row r="1895" spans="1:9" ht="13.5">
      <c r="A1895">
        <v>1</v>
      </c>
      <c r="C1895" s="100">
        <v>1702</v>
      </c>
      <c r="D1895" s="252" t="s">
        <v>687</v>
      </c>
      <c r="E1895" s="100" t="s">
        <v>28</v>
      </c>
      <c r="F1895" s="252" t="s">
        <v>2332</v>
      </c>
      <c r="G1895" s="96" t="s">
        <v>141</v>
      </c>
      <c r="H1895" s="156" t="s">
        <v>312</v>
      </c>
      <c r="I1895" s="268" t="s">
        <v>4210</v>
      </c>
    </row>
    <row r="1896" spans="1:9" ht="26.25">
      <c r="A1896">
        <v>1</v>
      </c>
      <c r="B1896" s="259" t="s">
        <v>2333</v>
      </c>
      <c r="C1896" s="202"/>
      <c r="D1896" s="220" t="s">
        <v>2334</v>
      </c>
      <c r="E1896" s="100"/>
      <c r="F1896" s="220"/>
      <c r="G1896" s="186"/>
      <c r="H1896" s="156"/>
      <c r="I1896" s="268" t="s">
        <v>4211</v>
      </c>
    </row>
    <row r="1897" spans="1:9" ht="13.5">
      <c r="A1897">
        <v>1</v>
      </c>
      <c r="B1897" s="260"/>
      <c r="C1897" s="100">
        <v>1703</v>
      </c>
      <c r="D1897" s="252" t="s">
        <v>687</v>
      </c>
      <c r="E1897" s="100" t="s">
        <v>28</v>
      </c>
      <c r="F1897" s="252" t="s">
        <v>2335</v>
      </c>
      <c r="G1897" s="96" t="s">
        <v>141</v>
      </c>
      <c r="H1897" s="156" t="s">
        <v>312</v>
      </c>
      <c r="I1897" s="268" t="s">
        <v>4212</v>
      </c>
    </row>
    <row r="1898" spans="1:9" ht="13.5">
      <c r="A1898">
        <v>1</v>
      </c>
      <c r="B1898" s="259" t="s">
        <v>2336</v>
      </c>
      <c r="C1898" s="202"/>
      <c r="D1898" s="220" t="s">
        <v>2337</v>
      </c>
      <c r="E1898" s="220"/>
      <c r="F1898" s="220"/>
      <c r="G1898" s="158"/>
      <c r="H1898" s="156"/>
      <c r="I1898" s="268" t="s">
        <v>4213</v>
      </c>
    </row>
    <row r="1899" spans="1:9" ht="13.5">
      <c r="A1899">
        <v>1</v>
      </c>
      <c r="B1899" s="260"/>
      <c r="C1899" s="100">
        <v>1704</v>
      </c>
      <c r="D1899" s="250" t="s">
        <v>2338</v>
      </c>
      <c r="E1899" s="100" t="s">
        <v>56</v>
      </c>
      <c r="F1899" s="251" t="s">
        <v>2339</v>
      </c>
      <c r="G1899" s="100" t="s">
        <v>623</v>
      </c>
      <c r="H1899" s="156">
        <v>0.93</v>
      </c>
      <c r="I1899" s="268" t="s">
        <v>4214</v>
      </c>
    </row>
    <row r="1900" spans="1:9" ht="13.5">
      <c r="A1900">
        <v>1</v>
      </c>
      <c r="B1900" s="260"/>
      <c r="C1900" s="100">
        <v>1705</v>
      </c>
      <c r="D1900" s="250" t="s">
        <v>2338</v>
      </c>
      <c r="E1900" s="100" t="s">
        <v>56</v>
      </c>
      <c r="F1900" s="250" t="s">
        <v>2340</v>
      </c>
      <c r="G1900" s="100" t="s">
        <v>623</v>
      </c>
      <c r="H1900" s="156">
        <v>0.85</v>
      </c>
      <c r="I1900" s="268" t="s">
        <v>4215</v>
      </c>
    </row>
    <row r="1901" spans="1:9" ht="13.5">
      <c r="A1901">
        <v>1</v>
      </c>
      <c r="B1901" s="260"/>
      <c r="C1901" s="100">
        <v>1706</v>
      </c>
      <c r="D1901" s="250" t="s">
        <v>2338</v>
      </c>
      <c r="E1901" s="100" t="s">
        <v>56</v>
      </c>
      <c r="F1901" s="251" t="s">
        <v>2341</v>
      </c>
      <c r="G1901" s="100" t="s">
        <v>623</v>
      </c>
      <c r="H1901" s="156">
        <v>0.85</v>
      </c>
      <c r="I1901" s="268" t="s">
        <v>4216</v>
      </c>
    </row>
    <row r="1902" spans="1:9" ht="13.5">
      <c r="A1902">
        <v>1</v>
      </c>
      <c r="B1902" s="260"/>
      <c r="C1902" s="100">
        <v>1707</v>
      </c>
      <c r="D1902" s="250" t="s">
        <v>2338</v>
      </c>
      <c r="E1902" s="100" t="s">
        <v>56</v>
      </c>
      <c r="F1902" s="251" t="s">
        <v>2342</v>
      </c>
      <c r="G1902" s="100" t="s">
        <v>623</v>
      </c>
      <c r="H1902" s="156">
        <v>0.81</v>
      </c>
      <c r="I1902" s="268" t="s">
        <v>4217</v>
      </c>
    </row>
    <row r="1903" spans="1:9" ht="13.5">
      <c r="A1903">
        <v>1</v>
      </c>
      <c r="B1903" s="260"/>
      <c r="C1903" s="100">
        <v>1708</v>
      </c>
      <c r="D1903" s="250" t="s">
        <v>2338</v>
      </c>
      <c r="E1903" s="100" t="s">
        <v>56</v>
      </c>
      <c r="F1903" s="251" t="s">
        <v>2343</v>
      </c>
      <c r="G1903" s="100" t="s">
        <v>623</v>
      </c>
      <c r="H1903" s="156">
        <v>0.81</v>
      </c>
      <c r="I1903" s="268" t="s">
        <v>4218</v>
      </c>
    </row>
    <row r="1904" spans="1:9" ht="13.5">
      <c r="A1904">
        <v>1</v>
      </c>
      <c r="B1904" s="260"/>
      <c r="C1904" s="100">
        <v>1709</v>
      </c>
      <c r="D1904" s="250" t="s">
        <v>2338</v>
      </c>
      <c r="E1904" s="100" t="s">
        <v>56</v>
      </c>
      <c r="F1904" s="251" t="s">
        <v>2339</v>
      </c>
      <c r="G1904" s="96" t="s">
        <v>2344</v>
      </c>
      <c r="H1904" s="156">
        <v>1.17</v>
      </c>
      <c r="I1904" s="268" t="s">
        <v>4214</v>
      </c>
    </row>
    <row r="1905" spans="1:9" ht="13.5">
      <c r="A1905">
        <v>1</v>
      </c>
      <c r="B1905" s="260"/>
      <c r="C1905" s="100">
        <v>1710</v>
      </c>
      <c r="D1905" s="250" t="s">
        <v>2338</v>
      </c>
      <c r="E1905" s="100" t="s">
        <v>56</v>
      </c>
      <c r="F1905" s="250" t="s">
        <v>2340</v>
      </c>
      <c r="G1905" s="96" t="s">
        <v>2344</v>
      </c>
      <c r="H1905" s="156">
        <v>1.17</v>
      </c>
      <c r="I1905" s="268" t="s">
        <v>4215</v>
      </c>
    </row>
    <row r="1906" spans="1:9" ht="13.5">
      <c r="A1906">
        <v>1</v>
      </c>
      <c r="B1906" s="260"/>
      <c r="C1906" s="100">
        <v>1711</v>
      </c>
      <c r="D1906" s="250" t="s">
        <v>2338</v>
      </c>
      <c r="E1906" s="100" t="s">
        <v>56</v>
      </c>
      <c r="F1906" s="251" t="s">
        <v>2345</v>
      </c>
      <c r="G1906" s="96" t="s">
        <v>2344</v>
      </c>
      <c r="H1906" s="156">
        <v>1.17</v>
      </c>
      <c r="I1906" s="268" t="s">
        <v>4219</v>
      </c>
    </row>
    <row r="1907" spans="1:9" ht="13.5">
      <c r="A1907">
        <v>1</v>
      </c>
      <c r="B1907" s="260"/>
      <c r="C1907" s="100">
        <v>1712</v>
      </c>
      <c r="D1907" s="250" t="s">
        <v>2338</v>
      </c>
      <c r="E1907" s="100" t="s">
        <v>56</v>
      </c>
      <c r="F1907" s="251" t="s">
        <v>2346</v>
      </c>
      <c r="G1907" s="96" t="s">
        <v>2344</v>
      </c>
      <c r="H1907" s="156">
        <v>1.17</v>
      </c>
      <c r="I1907" s="268" t="s">
        <v>4220</v>
      </c>
    </row>
    <row r="1908" spans="1:9" ht="13.5">
      <c r="A1908">
        <v>1</v>
      </c>
      <c r="B1908" s="259" t="s">
        <v>2347</v>
      </c>
      <c r="C1908" s="202"/>
      <c r="D1908" s="220" t="s">
        <v>2348</v>
      </c>
      <c r="E1908" s="220"/>
      <c r="F1908" s="220"/>
      <c r="G1908" s="158"/>
      <c r="H1908" s="156"/>
      <c r="I1908" s="268" t="s">
        <v>4221</v>
      </c>
    </row>
    <row r="1909" spans="1:9" ht="13.5">
      <c r="A1909">
        <v>1</v>
      </c>
      <c r="C1909" s="100">
        <v>1713</v>
      </c>
      <c r="D1909" s="251" t="s">
        <v>2348</v>
      </c>
      <c r="E1909" s="98" t="s">
        <v>137</v>
      </c>
      <c r="F1909" s="251"/>
      <c r="G1909" s="100" t="s">
        <v>141</v>
      </c>
      <c r="H1909" s="156" t="s">
        <v>312</v>
      </c>
      <c r="I1909" s="268" t="s">
        <v>4221</v>
      </c>
    </row>
    <row r="1910" spans="1:9" ht="13.5">
      <c r="A1910">
        <v>1</v>
      </c>
      <c r="B1910" s="259" t="s">
        <v>2349</v>
      </c>
      <c r="C1910" s="202"/>
      <c r="D1910" s="220" t="s">
        <v>2350</v>
      </c>
      <c r="E1910" s="220"/>
      <c r="F1910" s="220"/>
      <c r="G1910" s="158"/>
      <c r="H1910" s="156"/>
      <c r="I1910" s="268" t="s">
        <v>4222</v>
      </c>
    </row>
    <row r="1911" spans="1:9" ht="13.5">
      <c r="A1911">
        <v>1</v>
      </c>
      <c r="B1911" s="260"/>
      <c r="C1911" s="100">
        <v>1714</v>
      </c>
      <c r="D1911" s="251" t="s">
        <v>2350</v>
      </c>
      <c r="E1911" s="100" t="s">
        <v>56</v>
      </c>
      <c r="F1911" s="251"/>
      <c r="G1911" s="100" t="s">
        <v>141</v>
      </c>
      <c r="H1911" s="156">
        <v>0.71</v>
      </c>
      <c r="I1911" s="268" t="s">
        <v>4222</v>
      </c>
    </row>
    <row r="1912" spans="1:9" ht="13.5">
      <c r="A1912">
        <v>1</v>
      </c>
      <c r="B1912" s="259" t="s">
        <v>2351</v>
      </c>
      <c r="C1912" s="202"/>
      <c r="D1912" s="220" t="s">
        <v>2352</v>
      </c>
      <c r="E1912" s="220"/>
      <c r="F1912" s="220"/>
      <c r="G1912" s="158"/>
      <c r="H1912" s="156"/>
      <c r="I1912" s="268" t="s">
        <v>4223</v>
      </c>
    </row>
    <row r="1913" spans="1:9" ht="13.5">
      <c r="A1913">
        <v>1</v>
      </c>
      <c r="B1913" s="260"/>
      <c r="C1913" s="100">
        <v>1715</v>
      </c>
      <c r="D1913" s="251" t="s">
        <v>2353</v>
      </c>
      <c r="E1913" s="100" t="s">
        <v>18</v>
      </c>
      <c r="F1913" s="251" t="s">
        <v>2354</v>
      </c>
      <c r="G1913" s="100" t="s">
        <v>623</v>
      </c>
      <c r="H1913" s="156" t="s">
        <v>312</v>
      </c>
      <c r="I1913" s="268" t="s">
        <v>4224</v>
      </c>
    </row>
    <row r="1914" spans="1:9" ht="13.5">
      <c r="A1914">
        <v>1</v>
      </c>
      <c r="B1914" s="259" t="s">
        <v>2355</v>
      </c>
      <c r="C1914" s="202"/>
      <c r="D1914" s="220" t="s">
        <v>2356</v>
      </c>
      <c r="E1914" s="220"/>
      <c r="F1914" s="220"/>
      <c r="G1914" s="158"/>
      <c r="H1914" s="156"/>
      <c r="I1914" s="268" t="s">
        <v>4225</v>
      </c>
    </row>
    <row r="1915" spans="1:9" ht="13.5">
      <c r="A1915">
        <v>1</v>
      </c>
      <c r="B1915" s="260"/>
      <c r="C1915" s="100">
        <v>1716</v>
      </c>
      <c r="D1915" s="263" t="s">
        <v>2357</v>
      </c>
      <c r="E1915" s="100" t="s">
        <v>28</v>
      </c>
      <c r="F1915" s="263" t="s">
        <v>2358</v>
      </c>
      <c r="G1915" s="96" t="s">
        <v>2344</v>
      </c>
      <c r="H1915" s="156">
        <v>2.92</v>
      </c>
      <c r="I1915" s="268" t="s">
        <v>4226</v>
      </c>
    </row>
    <row r="1916" spans="1:9" ht="13.5">
      <c r="A1916">
        <v>1</v>
      </c>
      <c r="B1916" s="259" t="s">
        <v>2359</v>
      </c>
      <c r="C1916" s="202"/>
      <c r="D1916" s="220" t="s">
        <v>2360</v>
      </c>
      <c r="E1916" s="220"/>
      <c r="F1916" s="220"/>
      <c r="G1916" s="158"/>
      <c r="H1916" s="156"/>
      <c r="I1916" s="268" t="s">
        <v>4227</v>
      </c>
    </row>
    <row r="1917" spans="1:9" ht="27">
      <c r="A1917">
        <v>1</v>
      </c>
      <c r="B1917" s="260"/>
      <c r="C1917" s="100">
        <v>1717</v>
      </c>
      <c r="D1917" s="263" t="s">
        <v>2361</v>
      </c>
      <c r="E1917" s="100" t="s">
        <v>56</v>
      </c>
      <c r="F1917" s="263" t="s">
        <v>2362</v>
      </c>
      <c r="G1917" s="96" t="s">
        <v>2086</v>
      </c>
      <c r="H1917" s="156">
        <v>0.61</v>
      </c>
      <c r="I1917" s="268" t="s">
        <v>4228</v>
      </c>
    </row>
    <row r="1918" spans="1:9" ht="27">
      <c r="A1918">
        <v>1</v>
      </c>
      <c r="B1918" s="260"/>
      <c r="C1918" s="100">
        <v>1718</v>
      </c>
      <c r="D1918" s="263" t="s">
        <v>2361</v>
      </c>
      <c r="E1918" s="100" t="s">
        <v>56</v>
      </c>
      <c r="F1918" s="263" t="s">
        <v>2362</v>
      </c>
      <c r="G1918" s="96" t="s">
        <v>2077</v>
      </c>
      <c r="H1918" s="156">
        <v>0.63</v>
      </c>
      <c r="I1918" s="268" t="s">
        <v>4228</v>
      </c>
    </row>
    <row r="1919" spans="1:9" ht="13.5">
      <c r="A1919">
        <v>1</v>
      </c>
      <c r="B1919" s="259" t="s">
        <v>2363</v>
      </c>
      <c r="C1919" s="202"/>
      <c r="D1919" s="220" t="s">
        <v>2364</v>
      </c>
      <c r="E1919" s="220"/>
      <c r="F1919" s="220"/>
      <c r="G1919" s="158"/>
      <c r="H1919" s="156"/>
      <c r="I1919" s="268" t="s">
        <v>4229</v>
      </c>
    </row>
    <row r="1920" spans="1:9" ht="13.5">
      <c r="A1920">
        <v>1</v>
      </c>
      <c r="C1920" s="100">
        <v>1719</v>
      </c>
      <c r="D1920" s="264" t="s">
        <v>2365</v>
      </c>
      <c r="E1920" s="98" t="s">
        <v>40</v>
      </c>
      <c r="F1920" s="264" t="s">
        <v>2366</v>
      </c>
      <c r="G1920" s="96" t="s">
        <v>1693</v>
      </c>
      <c r="H1920" s="156" t="s">
        <v>312</v>
      </c>
      <c r="I1920" s="268" t="s">
        <v>4230</v>
      </c>
    </row>
    <row r="1921" spans="1:9" ht="26.25">
      <c r="A1921">
        <v>1</v>
      </c>
      <c r="B1921" s="259" t="s">
        <v>2367</v>
      </c>
      <c r="C1921" s="202"/>
      <c r="D1921" s="220" t="s">
        <v>2368</v>
      </c>
      <c r="E1921" s="220"/>
      <c r="F1921" s="220"/>
      <c r="G1921" s="158"/>
      <c r="H1921" s="156" t="s">
        <v>312</v>
      </c>
      <c r="I1921" s="268" t="s">
        <v>4231</v>
      </c>
    </row>
    <row r="1922" spans="1:9" ht="13.5">
      <c r="A1922">
        <v>1</v>
      </c>
      <c r="B1922" s="260"/>
      <c r="C1922" s="100">
        <v>1720</v>
      </c>
      <c r="D1922" s="263" t="s">
        <v>2369</v>
      </c>
      <c r="E1922" s="98" t="s">
        <v>14</v>
      </c>
      <c r="F1922" s="263" t="s">
        <v>2370</v>
      </c>
      <c r="G1922" s="100" t="s">
        <v>623</v>
      </c>
      <c r="H1922" s="156">
        <v>1.17</v>
      </c>
      <c r="I1922" s="268" t="s">
        <v>4232</v>
      </c>
    </row>
    <row r="1923" spans="1:9" ht="13.5">
      <c r="A1923">
        <v>1</v>
      </c>
      <c r="B1923" s="259" t="s">
        <v>2371</v>
      </c>
      <c r="C1923" s="202"/>
      <c r="D1923" s="220" t="s">
        <v>2372</v>
      </c>
      <c r="E1923" s="220"/>
      <c r="F1923" s="220"/>
      <c r="G1923" s="158"/>
      <c r="H1923" s="156"/>
      <c r="I1923" s="268" t="s">
        <v>4233</v>
      </c>
    </row>
    <row r="1924" spans="1:9" ht="27">
      <c r="A1924">
        <v>1</v>
      </c>
      <c r="B1924" s="260"/>
      <c r="C1924" s="100">
        <v>1721</v>
      </c>
      <c r="D1924" s="263" t="s">
        <v>2373</v>
      </c>
      <c r="E1924" s="98" t="s">
        <v>14</v>
      </c>
      <c r="F1924" s="263" t="s">
        <v>2370</v>
      </c>
      <c r="G1924" s="96" t="s">
        <v>2374</v>
      </c>
      <c r="H1924" s="156">
        <v>0.96</v>
      </c>
      <c r="I1924" s="268" t="s">
        <v>4234</v>
      </c>
    </row>
    <row r="1925" spans="1:9" ht="26.25">
      <c r="A1925">
        <v>1</v>
      </c>
      <c r="B1925" s="259" t="s">
        <v>2375</v>
      </c>
      <c r="C1925" s="202"/>
      <c r="D1925" s="220" t="s">
        <v>2376</v>
      </c>
      <c r="E1925" s="220"/>
      <c r="F1925" s="220"/>
      <c r="G1925" s="158"/>
      <c r="H1925" s="156"/>
      <c r="I1925" s="268" t="s">
        <v>4235</v>
      </c>
    </row>
    <row r="1926" spans="1:9" ht="26.25">
      <c r="A1926">
        <v>1</v>
      </c>
      <c r="C1926" s="100">
        <v>1722</v>
      </c>
      <c r="D1926" s="263" t="s">
        <v>2377</v>
      </c>
      <c r="E1926" s="100" t="s">
        <v>28</v>
      </c>
      <c r="F1926" s="263" t="s">
        <v>2378</v>
      </c>
      <c r="G1926" s="96" t="s">
        <v>141</v>
      </c>
      <c r="H1926" s="156">
        <v>24</v>
      </c>
      <c r="I1926" s="268" t="s">
        <v>4236</v>
      </c>
    </row>
    <row r="1927" spans="1:9" ht="26.25">
      <c r="A1927">
        <v>1</v>
      </c>
      <c r="B1927" s="260"/>
      <c r="C1927" s="100">
        <v>1723</v>
      </c>
      <c r="D1927" s="263" t="s">
        <v>2377</v>
      </c>
      <c r="E1927" s="100" t="s">
        <v>28</v>
      </c>
      <c r="F1927" s="263" t="s">
        <v>2379</v>
      </c>
      <c r="G1927" s="96" t="s">
        <v>141</v>
      </c>
      <c r="H1927" s="156">
        <v>12</v>
      </c>
      <c r="I1927" s="268" t="s">
        <v>4237</v>
      </c>
    </row>
    <row r="1928" spans="1:9" ht="39">
      <c r="A1928">
        <v>1</v>
      </c>
      <c r="B1928" s="260"/>
      <c r="C1928" s="100">
        <v>1724</v>
      </c>
      <c r="D1928" s="263" t="s">
        <v>2380</v>
      </c>
      <c r="E1928" s="100" t="s">
        <v>28</v>
      </c>
      <c r="F1928" s="263" t="s">
        <v>2381</v>
      </c>
      <c r="G1928" s="96" t="s">
        <v>141</v>
      </c>
      <c r="H1928" s="156">
        <v>30</v>
      </c>
      <c r="I1928" s="268" t="s">
        <v>4238</v>
      </c>
    </row>
    <row r="1929" spans="1:9" ht="27">
      <c r="A1929">
        <v>1</v>
      </c>
      <c r="B1929" s="260"/>
      <c r="C1929" s="100">
        <v>1725</v>
      </c>
      <c r="D1929" s="263" t="s">
        <v>449</v>
      </c>
      <c r="E1929" s="100" t="s">
        <v>28</v>
      </c>
      <c r="F1929" s="263" t="s">
        <v>2382</v>
      </c>
      <c r="G1929" s="96" t="s">
        <v>141</v>
      </c>
      <c r="H1929" s="156">
        <v>10</v>
      </c>
      <c r="I1929" s="268" t="s">
        <v>4239</v>
      </c>
    </row>
    <row r="1930" spans="1:9" ht="26.25">
      <c r="A1930">
        <v>1</v>
      </c>
      <c r="B1930" s="260"/>
      <c r="C1930" s="100">
        <v>1726</v>
      </c>
      <c r="D1930" s="263" t="s">
        <v>2383</v>
      </c>
      <c r="E1930" s="100" t="s">
        <v>28</v>
      </c>
      <c r="F1930" s="263" t="s">
        <v>2384</v>
      </c>
      <c r="G1930" s="96" t="s">
        <v>141</v>
      </c>
      <c r="H1930" s="156">
        <v>28</v>
      </c>
      <c r="I1930" s="268" t="s">
        <v>4240</v>
      </c>
    </row>
    <row r="1931" spans="1:9" ht="27">
      <c r="A1931">
        <v>1</v>
      </c>
      <c r="B1931" s="260"/>
      <c r="C1931" s="100">
        <v>1727</v>
      </c>
      <c r="D1931" s="263" t="s">
        <v>250</v>
      </c>
      <c r="E1931" s="98" t="s">
        <v>14</v>
      </c>
      <c r="F1931" s="251" t="s">
        <v>2385</v>
      </c>
      <c r="G1931" s="96" t="s">
        <v>141</v>
      </c>
      <c r="H1931" s="156">
        <v>8.4</v>
      </c>
      <c r="I1931" s="268" t="s">
        <v>4241</v>
      </c>
    </row>
    <row r="1932" spans="1:9" ht="26.25">
      <c r="A1932">
        <v>1</v>
      </c>
      <c r="B1932" s="260"/>
      <c r="C1932" s="100">
        <v>1728</v>
      </c>
      <c r="D1932" s="251" t="s">
        <v>2386</v>
      </c>
      <c r="E1932" s="100" t="s">
        <v>2387</v>
      </c>
      <c r="F1932" s="251" t="s">
        <v>2388</v>
      </c>
      <c r="G1932" s="96" t="s">
        <v>141</v>
      </c>
      <c r="H1932" s="156">
        <v>14.4</v>
      </c>
      <c r="I1932" s="268" t="s">
        <v>4242</v>
      </c>
    </row>
    <row r="1933" spans="1:9" ht="26.25">
      <c r="A1933">
        <v>1</v>
      </c>
      <c r="B1933" s="260"/>
      <c r="C1933" s="100">
        <v>1729</v>
      </c>
      <c r="D1933" s="251" t="s">
        <v>2386</v>
      </c>
      <c r="E1933" s="100" t="s">
        <v>2387</v>
      </c>
      <c r="F1933" s="251" t="s">
        <v>2389</v>
      </c>
      <c r="G1933" s="96" t="s">
        <v>141</v>
      </c>
      <c r="H1933" s="156">
        <v>23</v>
      </c>
      <c r="I1933" s="268" t="s">
        <v>4243</v>
      </c>
    </row>
    <row r="1934" spans="1:9" ht="26.25">
      <c r="A1934">
        <v>1</v>
      </c>
      <c r="B1934" s="260"/>
      <c r="C1934" s="100">
        <v>1730</v>
      </c>
      <c r="D1934" s="251" t="s">
        <v>2390</v>
      </c>
      <c r="E1934" s="100" t="s">
        <v>2387</v>
      </c>
      <c r="F1934" s="251" t="s">
        <v>2391</v>
      </c>
      <c r="G1934" s="96" t="s">
        <v>141</v>
      </c>
      <c r="H1934" s="156">
        <v>32</v>
      </c>
      <c r="I1934" s="268" t="s">
        <v>4244</v>
      </c>
    </row>
    <row r="1935" spans="1:9" ht="26.25">
      <c r="A1935">
        <v>1</v>
      </c>
      <c r="B1935" s="260"/>
      <c r="C1935" s="100">
        <v>1731</v>
      </c>
      <c r="D1935" s="263" t="s">
        <v>584</v>
      </c>
      <c r="E1935" s="100" t="s">
        <v>28</v>
      </c>
      <c r="F1935" s="251" t="s">
        <v>2392</v>
      </c>
      <c r="G1935" s="96" t="s">
        <v>141</v>
      </c>
      <c r="H1935" s="156">
        <v>2.5</v>
      </c>
      <c r="I1935" s="268" t="s">
        <v>4245</v>
      </c>
    </row>
    <row r="1936" spans="1:9" ht="26.25">
      <c r="A1936">
        <v>1</v>
      </c>
      <c r="B1936" s="260"/>
      <c r="C1936" s="100">
        <v>1732</v>
      </c>
      <c r="D1936" s="263" t="s">
        <v>2393</v>
      </c>
      <c r="E1936" s="100" t="s">
        <v>28</v>
      </c>
      <c r="F1936" s="251" t="s">
        <v>2394</v>
      </c>
      <c r="G1936" s="96" t="s">
        <v>141</v>
      </c>
      <c r="H1936" s="156">
        <v>45</v>
      </c>
      <c r="I1936" s="268" t="s">
        <v>4246</v>
      </c>
    </row>
    <row r="1937" spans="7:7" ht="15">
      <c r="G1937" s="265"/>
    </row>
    <row r="1938" spans="7:7" ht="15">
      <c r="G1938" s="265"/>
    </row>
    <row r="1939" spans="7:7" ht="15">
      <c r="G1939" s="265"/>
    </row>
    <row r="1940" spans="7:7" ht="15">
      <c r="G1940" s="265"/>
    </row>
    <row r="1941" spans="7:7" ht="15">
      <c r="G1941" s="265"/>
    </row>
    <row r="1942" spans="7:7" ht="15">
      <c r="G1942" s="265"/>
    </row>
    <row r="1943" spans="7:7" ht="15">
      <c r="G1943" s="265"/>
    </row>
    <row r="1944" spans="7:7" ht="15">
      <c r="G1944" s="265"/>
    </row>
    <row r="1945" spans="7:7" ht="15">
      <c r="G1945" s="265"/>
    </row>
    <row r="1946" spans="7:7" ht="15">
      <c r="G1946" s="265"/>
    </row>
    <row r="1947" spans="7:7" ht="15">
      <c r="G1947" s="265"/>
    </row>
    <row r="1948" spans="7:7" ht="15">
      <c r="G1948" s="265"/>
    </row>
    <row r="1949" spans="7:7" ht="15">
      <c r="G1949" s="265"/>
    </row>
    <row r="1950" spans="7:7" ht="15">
      <c r="G1950" s="265"/>
    </row>
    <row r="1951" spans="7:7" ht="15">
      <c r="G1951" s="265"/>
    </row>
    <row r="1952" spans="7:7" ht="15">
      <c r="G1952" s="265"/>
    </row>
    <row r="1953" spans="7:7" ht="15">
      <c r="G1953" s="265"/>
    </row>
    <row r="1954" spans="7:7" ht="15">
      <c r="G1954" s="265"/>
    </row>
    <row r="1955" spans="7:7" ht="15">
      <c r="G1955" s="265"/>
    </row>
    <row r="1956" spans="7:7" ht="15">
      <c r="G1956" s="265"/>
    </row>
    <row r="1957" spans="7:7" ht="15">
      <c r="G1957" s="265"/>
    </row>
    <row r="1958" spans="7:7" ht="15">
      <c r="G1958" s="265"/>
    </row>
    <row r="1959" spans="7:7" ht="15">
      <c r="G1959" s="265"/>
    </row>
    <row r="1960" spans="7:7" ht="15">
      <c r="G1960" s="265"/>
    </row>
    <row r="1961" spans="7:7" ht="15">
      <c r="G1961" s="265"/>
    </row>
    <row r="1962" spans="7:7" ht="15">
      <c r="G1962" s="265"/>
    </row>
    <row r="1963" spans="7:7" ht="15">
      <c r="G1963" s="265"/>
    </row>
    <row r="1964" spans="7:7" ht="15">
      <c r="G1964" s="265"/>
    </row>
    <row r="1965" spans="7:7" ht="15">
      <c r="G1965" s="265"/>
    </row>
    <row r="1966" spans="7:7" ht="15">
      <c r="G1966" s="265"/>
    </row>
    <row r="1967" spans="7:7" ht="15">
      <c r="G1967" s="265"/>
    </row>
    <row r="1968" spans="7:7" ht="15">
      <c r="G1968" s="265"/>
    </row>
    <row r="1969" spans="7:7" ht="15">
      <c r="G1969" s="265"/>
    </row>
    <row r="1970" spans="7:7" ht="15">
      <c r="G1970" s="265"/>
    </row>
    <row r="1971" spans="7:7" ht="15">
      <c r="G1971" s="265"/>
    </row>
    <row r="1972" spans="7:7" ht="15">
      <c r="G1972" s="265"/>
    </row>
    <row r="1973" spans="7:7" ht="15">
      <c r="G1973" s="265"/>
    </row>
    <row r="1974" spans="7:7" ht="15">
      <c r="G1974" s="265"/>
    </row>
    <row r="1975" spans="7:7" ht="15">
      <c r="G1975" s="265"/>
    </row>
    <row r="1976" spans="7:7" ht="15">
      <c r="G1976" s="265"/>
    </row>
    <row r="1977" spans="7:7" ht="15">
      <c r="G1977" s="265"/>
    </row>
    <row r="1978" spans="7:7" ht="15">
      <c r="G1978" s="265"/>
    </row>
    <row r="1979" spans="7:7" ht="15">
      <c r="G1979" s="265"/>
    </row>
    <row r="1980" spans="7:7" ht="15">
      <c r="G1980" s="265"/>
    </row>
    <row r="1981" spans="7:7" ht="15">
      <c r="G1981" s="265"/>
    </row>
    <row r="1982" spans="7:7" ht="15">
      <c r="G1982" s="265"/>
    </row>
    <row r="1983" spans="7:7" ht="15">
      <c r="G1983" s="265"/>
    </row>
    <row r="1984" spans="7:7" ht="15">
      <c r="G1984" s="265"/>
    </row>
    <row r="1985" spans="7:7" ht="15">
      <c r="G1985" s="265"/>
    </row>
    <row r="1986" spans="7:7" ht="15">
      <c r="G1986" s="265"/>
    </row>
    <row r="1987" spans="7:7" ht="15">
      <c r="G1987" s="265"/>
    </row>
    <row r="1988" spans="7:7" ht="15">
      <c r="G1988" s="265"/>
    </row>
    <row r="1989" spans="7:7" ht="15">
      <c r="G1989" s="265"/>
    </row>
    <row r="1990" spans="7:7" ht="15">
      <c r="G1990" s="265"/>
    </row>
    <row r="1991" spans="7:7" ht="15">
      <c r="G1991" s="265"/>
    </row>
    <row r="1992" spans="7:7" ht="15">
      <c r="G1992" s="265"/>
    </row>
    <row r="1993" spans="7:7" ht="15">
      <c r="G1993" s="265"/>
    </row>
    <row r="1994" spans="7:7" ht="15">
      <c r="G1994" s="265"/>
    </row>
    <row r="1995" spans="7:7" ht="15">
      <c r="G1995" s="265"/>
    </row>
    <row r="1996" spans="7:7" ht="15">
      <c r="G1996" s="265"/>
    </row>
    <row r="1997" spans="7:7" ht="15">
      <c r="G1997" s="265"/>
    </row>
    <row r="1998" spans="7:7" ht="15">
      <c r="G1998" s="265"/>
    </row>
    <row r="1999" spans="7:7" ht="15">
      <c r="G1999" s="265"/>
    </row>
    <row r="2000" spans="7:7" ht="15">
      <c r="G2000" s="265"/>
    </row>
    <row r="2001" spans="7:7" ht="15">
      <c r="G2001" s="265"/>
    </row>
    <row r="2002" spans="7:7" ht="15">
      <c r="G2002" s="265"/>
    </row>
    <row r="2003" spans="7:7" ht="15">
      <c r="G2003" s="265"/>
    </row>
    <row r="2004" spans="7:7" ht="15">
      <c r="G2004" s="265"/>
    </row>
    <row r="2005" spans="7:7" ht="15">
      <c r="G2005" s="265"/>
    </row>
    <row r="2006" spans="7:7" ht="15">
      <c r="G2006" s="265"/>
    </row>
    <row r="2007" spans="7:7" ht="15">
      <c r="G2007" s="265"/>
    </row>
    <row r="2008" spans="7:7" ht="15">
      <c r="G2008" s="265"/>
    </row>
    <row r="2009" spans="7:7" ht="15">
      <c r="G2009" s="265"/>
    </row>
    <row r="2010" spans="7:7" ht="15">
      <c r="G2010" s="265"/>
    </row>
    <row r="2011" spans="7:7" ht="15">
      <c r="G2011" s="265"/>
    </row>
    <row r="2012" spans="7:7" ht="15">
      <c r="G2012" s="265"/>
    </row>
    <row r="2013" spans="7:7" ht="15">
      <c r="G2013" s="265"/>
    </row>
    <row r="2014" spans="7:7" ht="15">
      <c r="G2014" s="265"/>
    </row>
    <row r="2015" spans="7:7" ht="15">
      <c r="G2015" s="265"/>
    </row>
    <row r="2016" spans="7:7" ht="15">
      <c r="G2016" s="265"/>
    </row>
    <row r="2017" spans="7:7" ht="15">
      <c r="G2017" s="265"/>
    </row>
    <row r="2018" spans="7:7" ht="15">
      <c r="G2018" s="265"/>
    </row>
    <row r="2019" spans="7:7" ht="15">
      <c r="G2019" s="265"/>
    </row>
    <row r="2020" spans="7:7" ht="15">
      <c r="G2020" s="265"/>
    </row>
    <row r="2021" spans="7:7" ht="15">
      <c r="G2021" s="265"/>
    </row>
    <row r="2022" spans="7:7" ht="15">
      <c r="G2022" s="265"/>
    </row>
    <row r="2023" spans="7:7" ht="15">
      <c r="G2023" s="265"/>
    </row>
    <row r="2024" spans="7:7" ht="15">
      <c r="G2024" s="265"/>
    </row>
    <row r="2025" spans="7:7" ht="15">
      <c r="G2025" s="265"/>
    </row>
    <row r="2026" spans="7:7" ht="15">
      <c r="G2026" s="265"/>
    </row>
    <row r="2027" spans="7:7" ht="15">
      <c r="G2027" s="265"/>
    </row>
    <row r="2028" spans="7:7" ht="15">
      <c r="G2028" s="265"/>
    </row>
    <row r="2029" spans="7:7" ht="15">
      <c r="G2029" s="265"/>
    </row>
    <row r="2030" spans="7:7" ht="15">
      <c r="G2030" s="265"/>
    </row>
    <row r="2031" spans="7:7" ht="15">
      <c r="G2031" s="265"/>
    </row>
    <row r="2032" spans="7:7" ht="15">
      <c r="G2032" s="265"/>
    </row>
    <row r="2033" spans="7:7" ht="15">
      <c r="G2033" s="265"/>
    </row>
    <row r="2034" spans="7:7" ht="15">
      <c r="G2034" s="265"/>
    </row>
    <row r="2035" spans="7:7" ht="15">
      <c r="G2035" s="265"/>
    </row>
    <row r="2036" spans="7:7" ht="15">
      <c r="G2036" s="265"/>
    </row>
    <row r="2037" spans="7:7" ht="15">
      <c r="G2037" s="265"/>
    </row>
    <row r="2038" spans="7:7" ht="15">
      <c r="G2038" s="265"/>
    </row>
    <row r="2039" spans="7:7" ht="15">
      <c r="G2039" s="265"/>
    </row>
    <row r="2040" spans="7:7" ht="15">
      <c r="G2040" s="265"/>
    </row>
    <row r="2041" spans="7:7" ht="15">
      <c r="G2041" s="265"/>
    </row>
    <row r="2042" spans="7:7" ht="15">
      <c r="G2042" s="265"/>
    </row>
    <row r="2043" spans="7:7" ht="15">
      <c r="G2043" s="265"/>
    </row>
    <row r="2044" spans="7:7" ht="15">
      <c r="G2044" s="265"/>
    </row>
    <row r="2045" spans="7:7" ht="15">
      <c r="G2045" s="265"/>
    </row>
    <row r="2046" spans="7:7" ht="15">
      <c r="G2046" s="265"/>
    </row>
    <row r="2047" spans="7:7" ht="15">
      <c r="G2047" s="265"/>
    </row>
    <row r="2048" spans="7:7" ht="15">
      <c r="G2048" s="265"/>
    </row>
    <row r="2049" spans="7:7" ht="15">
      <c r="G2049" s="265"/>
    </row>
    <row r="2050" spans="7:7" ht="15">
      <c r="G2050" s="265"/>
    </row>
    <row r="2051" spans="7:7" ht="15">
      <c r="G2051" s="265"/>
    </row>
    <row r="2052" spans="7:7" ht="15">
      <c r="G2052" s="265"/>
    </row>
    <row r="2053" spans="7:7" ht="15">
      <c r="G2053" s="265"/>
    </row>
    <row r="2054" spans="7:7" ht="15">
      <c r="G2054" s="265"/>
    </row>
    <row r="2055" spans="7:7" ht="15">
      <c r="G2055" s="265"/>
    </row>
    <row r="2056" spans="7:7" ht="15">
      <c r="G2056" s="265"/>
    </row>
    <row r="2057" spans="7:7" ht="15">
      <c r="G2057" s="265"/>
    </row>
    <row r="2058" spans="7:7" ht="15">
      <c r="G2058" s="265"/>
    </row>
    <row r="2059" spans="7:7" ht="15">
      <c r="G2059" s="265"/>
    </row>
    <row r="2060" spans="7:7" ht="15">
      <c r="G2060" s="265"/>
    </row>
    <row r="2061" spans="7:7" ht="15">
      <c r="G2061" s="265"/>
    </row>
    <row r="2062" spans="7:7" ht="15">
      <c r="G2062" s="265"/>
    </row>
    <row r="2063" spans="7:7" ht="15">
      <c r="G2063" s="265"/>
    </row>
    <row r="2064" spans="7:7" ht="15">
      <c r="G2064" s="265"/>
    </row>
    <row r="2065" spans="7:7" ht="15">
      <c r="G2065" s="265"/>
    </row>
    <row r="2066" spans="7:7" ht="15">
      <c r="G2066" s="265"/>
    </row>
    <row r="2067" spans="7:7" ht="15">
      <c r="G2067" s="265"/>
    </row>
    <row r="2068" spans="7:7" ht="15">
      <c r="G2068" s="265"/>
    </row>
    <row r="2069" spans="7:7" ht="15">
      <c r="G2069" s="265"/>
    </row>
    <row r="2070" spans="7:7" ht="15">
      <c r="G2070" s="265"/>
    </row>
    <row r="2071" spans="7:7" ht="15">
      <c r="G2071" s="265"/>
    </row>
    <row r="2072" spans="7:7" ht="15">
      <c r="G2072" s="265"/>
    </row>
    <row r="2073" spans="7:7" ht="15">
      <c r="G2073" s="265"/>
    </row>
    <row r="2074" spans="7:7" ht="15">
      <c r="G2074" s="265"/>
    </row>
    <row r="2075" spans="7:7" ht="15">
      <c r="G2075" s="265"/>
    </row>
    <row r="2076" spans="7:7" ht="15">
      <c r="G2076" s="265"/>
    </row>
    <row r="2077" spans="7:7" ht="15">
      <c r="G2077" s="265"/>
    </row>
    <row r="2078" spans="7:7" ht="15">
      <c r="G2078" s="265"/>
    </row>
    <row r="2079" spans="7:7" ht="15">
      <c r="G2079" s="265"/>
    </row>
    <row r="2080" spans="7:7" ht="15">
      <c r="G2080" s="265"/>
    </row>
    <row r="2081" spans="7:7" ht="15">
      <c r="G2081" s="265"/>
    </row>
    <row r="2082" spans="7:7" ht="15">
      <c r="G2082" s="265"/>
    </row>
    <row r="2083" spans="7:7" ht="15">
      <c r="G2083" s="265"/>
    </row>
    <row r="2084" spans="7:7" ht="15">
      <c r="G2084" s="265"/>
    </row>
    <row r="2085" spans="7:7" ht="15">
      <c r="G2085" s="265"/>
    </row>
    <row r="2086" spans="7:7" ht="15">
      <c r="G2086" s="265"/>
    </row>
    <row r="2087" spans="7:7" ht="15">
      <c r="G2087" s="265"/>
    </row>
    <row r="2088" spans="7:7" ht="15">
      <c r="G2088" s="265"/>
    </row>
    <row r="2089" spans="7:7" ht="15">
      <c r="G2089" s="265"/>
    </row>
    <row r="2090" spans="7:7" ht="15">
      <c r="G2090" s="265"/>
    </row>
    <row r="2091" spans="7:7" ht="15">
      <c r="G2091" s="265"/>
    </row>
    <row r="2092" spans="7:7" ht="15">
      <c r="G2092" s="265"/>
    </row>
    <row r="2093" spans="7:7" ht="15">
      <c r="G2093" s="265"/>
    </row>
    <row r="2094" spans="7:7" ht="15">
      <c r="G2094" s="265"/>
    </row>
    <row r="2095" spans="7:7" ht="15">
      <c r="G2095" s="265"/>
    </row>
    <row r="2096" spans="7:7" ht="15">
      <c r="G2096" s="265"/>
    </row>
    <row r="2097" spans="7:7" ht="15">
      <c r="G2097" s="265"/>
    </row>
    <row r="2098" spans="7:7" ht="15">
      <c r="G2098" s="265"/>
    </row>
    <row r="2099" spans="7:7" ht="15">
      <c r="G2099" s="265"/>
    </row>
    <row r="2100" spans="7:7" ht="15">
      <c r="G2100" s="265"/>
    </row>
    <row r="2101" spans="7:7" ht="15">
      <c r="G2101" s="265"/>
    </row>
    <row r="2102" spans="7:7" ht="15">
      <c r="G2102" s="265"/>
    </row>
    <row r="2103" spans="7:7" ht="15">
      <c r="G2103" s="265"/>
    </row>
    <row r="2104" spans="7:7" ht="15">
      <c r="G2104" s="265"/>
    </row>
    <row r="2105" spans="7:7" ht="15">
      <c r="G2105" s="265"/>
    </row>
    <row r="2106" spans="7:7" ht="15">
      <c r="G2106" s="265"/>
    </row>
    <row r="2107" spans="7:7" ht="15">
      <c r="G2107" s="265"/>
    </row>
    <row r="2108" spans="7:7" ht="15">
      <c r="G2108" s="265"/>
    </row>
    <row r="2109" spans="7:7" ht="15">
      <c r="G2109" s="265"/>
    </row>
    <row r="2110" spans="7:7" ht="15">
      <c r="G2110" s="265"/>
    </row>
    <row r="2111" spans="7:7" ht="15">
      <c r="G2111" s="265"/>
    </row>
    <row r="2112" spans="7:7" ht="15">
      <c r="G2112" s="265"/>
    </row>
    <row r="2113" spans="7:7" ht="15">
      <c r="G2113" s="265"/>
    </row>
    <row r="2114" spans="7:7" ht="15">
      <c r="G2114" s="265"/>
    </row>
    <row r="2115" spans="7:7" ht="15">
      <c r="G2115" s="265"/>
    </row>
    <row r="2116" spans="7:7" ht="15">
      <c r="G2116" s="265"/>
    </row>
    <row r="2117" spans="7:7" ht="15">
      <c r="G2117" s="265"/>
    </row>
    <row r="2118" spans="7:7" ht="15">
      <c r="G2118" s="265"/>
    </row>
    <row r="2119" spans="7:7" ht="15">
      <c r="G2119" s="265"/>
    </row>
    <row r="2120" spans="7:7" ht="15">
      <c r="G2120" s="265"/>
    </row>
    <row r="2121" spans="7:7" ht="15">
      <c r="G2121" s="265"/>
    </row>
    <row r="2122" spans="7:7" ht="15">
      <c r="G2122" s="265"/>
    </row>
    <row r="2123" spans="7:7" ht="15">
      <c r="G2123" s="265"/>
    </row>
    <row r="2124" spans="7:7" ht="15">
      <c r="G2124" s="265"/>
    </row>
    <row r="2125" spans="7:7" ht="15">
      <c r="G2125" s="265"/>
    </row>
    <row r="2126" spans="7:7" ht="15">
      <c r="G2126" s="265"/>
    </row>
    <row r="2127" spans="7:7" ht="15">
      <c r="G2127" s="265"/>
    </row>
    <row r="2128" spans="7:7" ht="15">
      <c r="G2128" s="265"/>
    </row>
    <row r="2129" spans="7:7" ht="15">
      <c r="G2129" s="265"/>
    </row>
    <row r="2130" spans="7:7" ht="15">
      <c r="G2130" s="265"/>
    </row>
    <row r="2131" spans="7:7" ht="15">
      <c r="G2131" s="265"/>
    </row>
    <row r="2132" spans="7:7" ht="15">
      <c r="G2132" s="265"/>
    </row>
    <row r="2133" spans="7:7" ht="15">
      <c r="G2133" s="265"/>
    </row>
    <row r="2134" spans="7:7" ht="15">
      <c r="G2134" s="265"/>
    </row>
    <row r="2135" spans="7:7" ht="15">
      <c r="G2135" s="265"/>
    </row>
    <row r="2136" spans="7:7" ht="15">
      <c r="G2136" s="265"/>
    </row>
    <row r="2137" spans="7:7" ht="15">
      <c r="G2137" s="265"/>
    </row>
    <row r="2138" spans="7:7" ht="15">
      <c r="G2138" s="265"/>
    </row>
    <row r="2139" spans="7:7" ht="15">
      <c r="G2139" s="265"/>
    </row>
    <row r="2140" spans="7:7" ht="15">
      <c r="G2140" s="265"/>
    </row>
    <row r="2141" spans="7:7" ht="15">
      <c r="G2141" s="265"/>
    </row>
    <row r="2142" spans="7:7" ht="15">
      <c r="G2142" s="265"/>
    </row>
    <row r="2143" spans="7:7" ht="15">
      <c r="G2143" s="265"/>
    </row>
    <row r="2144" spans="7:7" ht="15">
      <c r="G2144" s="265"/>
    </row>
    <row r="2145" spans="7:7" ht="15">
      <c r="G2145" s="265"/>
    </row>
    <row r="2146" spans="7:7" ht="15">
      <c r="G2146" s="265"/>
    </row>
    <row r="2147" spans="7:7" ht="15">
      <c r="G2147" s="265"/>
    </row>
    <row r="2148" spans="7:7" ht="15">
      <c r="G2148" s="265"/>
    </row>
    <row r="2149" spans="7:7" ht="15">
      <c r="G2149" s="265"/>
    </row>
    <row r="2150" spans="7:7" ht="15">
      <c r="G2150" s="265"/>
    </row>
    <row r="2151" spans="7:7" ht="15">
      <c r="G2151" s="265"/>
    </row>
    <row r="2152" spans="7:7" ht="15">
      <c r="G2152" s="265"/>
    </row>
    <row r="2153" spans="7:7" ht="15">
      <c r="G2153" s="265"/>
    </row>
    <row r="2154" spans="7:7" ht="15">
      <c r="G2154" s="265"/>
    </row>
    <row r="2155" spans="7:7" ht="15">
      <c r="G2155" s="265"/>
    </row>
    <row r="2156" spans="7:7" ht="15">
      <c r="G2156" s="265"/>
    </row>
    <row r="2157" spans="7:7" ht="15">
      <c r="G2157" s="265"/>
    </row>
    <row r="2158" spans="7:7" ht="15">
      <c r="G2158" s="265"/>
    </row>
    <row r="2159" spans="7:7" ht="15">
      <c r="G2159" s="265"/>
    </row>
    <row r="2160" spans="7:7" ht="15">
      <c r="G2160" s="265"/>
    </row>
    <row r="2161" spans="7:7" ht="15">
      <c r="G2161" s="265"/>
    </row>
    <row r="2162" spans="7:7" ht="15">
      <c r="G2162" s="265"/>
    </row>
    <row r="2163" spans="7:7" ht="15">
      <c r="G2163" s="265"/>
    </row>
    <row r="2164" spans="7:7" ht="15">
      <c r="G2164" s="265"/>
    </row>
    <row r="2165" spans="7:7" ht="15">
      <c r="G2165" s="265"/>
    </row>
    <row r="2166" spans="7:7" ht="15">
      <c r="G2166" s="265"/>
    </row>
    <row r="2167" spans="7:7" ht="15">
      <c r="G2167" s="265"/>
    </row>
    <row r="2168" spans="7:7" ht="15">
      <c r="G2168" s="265"/>
    </row>
    <row r="2169" spans="7:7" ht="15">
      <c r="G2169" s="265"/>
    </row>
    <row r="2170" spans="7:7" ht="15">
      <c r="G2170" s="265"/>
    </row>
    <row r="2171" spans="7:7" ht="15">
      <c r="G2171" s="265"/>
    </row>
    <row r="2172" spans="7:7" ht="15">
      <c r="G2172" s="265"/>
    </row>
    <row r="2173" spans="7:7" ht="15">
      <c r="G2173" s="265"/>
    </row>
    <row r="2174" spans="7:7" ht="15">
      <c r="G2174" s="265"/>
    </row>
    <row r="2175" spans="7:7" ht="15">
      <c r="G2175" s="265"/>
    </row>
    <row r="2176" spans="7:7" ht="15">
      <c r="G2176" s="265"/>
    </row>
    <row r="2177" spans="7:7" ht="15">
      <c r="G2177" s="265"/>
    </row>
    <row r="2178" spans="7:7" ht="15">
      <c r="G2178" s="265"/>
    </row>
    <row r="2179" spans="7:7" ht="15">
      <c r="G2179" s="265"/>
    </row>
    <row r="2180" spans="7:7" ht="15">
      <c r="G2180" s="265"/>
    </row>
    <row r="2181" spans="7:7" ht="15">
      <c r="G2181" s="265"/>
    </row>
    <row r="2182" spans="7:7" ht="15">
      <c r="G2182" s="265"/>
    </row>
    <row r="2183" spans="7:7" ht="15">
      <c r="G2183" s="265"/>
    </row>
    <row r="2184" spans="7:7" ht="15">
      <c r="G2184" s="265"/>
    </row>
    <row r="2185" spans="7:7" ht="15">
      <c r="G2185" s="265"/>
    </row>
    <row r="2186" spans="7:7" ht="15">
      <c r="G2186" s="265"/>
    </row>
    <row r="2187" spans="7:7" ht="15">
      <c r="G2187" s="265"/>
    </row>
    <row r="2188" spans="7:7" ht="15">
      <c r="G2188" s="265"/>
    </row>
    <row r="2189" spans="7:7" ht="15">
      <c r="G2189" s="265"/>
    </row>
    <row r="2190" spans="7:7" ht="15">
      <c r="G2190" s="265"/>
    </row>
    <row r="2191" spans="7:7" ht="15">
      <c r="G2191" s="265"/>
    </row>
    <row r="2192" spans="7:7" ht="15">
      <c r="G2192" s="265"/>
    </row>
    <row r="2193" spans="7:7" ht="15">
      <c r="G2193" s="265"/>
    </row>
    <row r="2194" spans="7:7" ht="15">
      <c r="G2194" s="265"/>
    </row>
    <row r="2195" spans="7:7" ht="15">
      <c r="G2195" s="265"/>
    </row>
    <row r="2196" spans="7:7" ht="15">
      <c r="G2196" s="265"/>
    </row>
    <row r="2197" spans="7:7" ht="15">
      <c r="G2197" s="265"/>
    </row>
    <row r="2198" spans="7:7" ht="15">
      <c r="G2198" s="265"/>
    </row>
    <row r="2199" spans="7:7" ht="15">
      <c r="G2199" s="265"/>
    </row>
    <row r="2200" spans="7:7" ht="15">
      <c r="G2200" s="265"/>
    </row>
    <row r="2201" spans="7:7" ht="15">
      <c r="G2201" s="265"/>
    </row>
    <row r="2202" spans="7:7" ht="15">
      <c r="G2202" s="265"/>
    </row>
    <row r="2203" spans="7:7" ht="15">
      <c r="G2203" s="265"/>
    </row>
    <row r="2204" spans="7:7" ht="15">
      <c r="G2204" s="265"/>
    </row>
    <row r="2205" spans="7:7" ht="15">
      <c r="G2205" s="265"/>
    </row>
    <row r="2206" spans="7:7" ht="15">
      <c r="G2206" s="265"/>
    </row>
    <row r="2207" spans="7:7" ht="15">
      <c r="G2207" s="265"/>
    </row>
    <row r="2208" spans="7:7" ht="15">
      <c r="G2208" s="265"/>
    </row>
    <row r="2209" spans="7:7" ht="15">
      <c r="G2209" s="265"/>
    </row>
    <row r="2210" spans="7:7" ht="15">
      <c r="G2210" s="265"/>
    </row>
    <row r="2211" spans="7:7" ht="15">
      <c r="G2211" s="265"/>
    </row>
    <row r="2212" spans="7:7" ht="15">
      <c r="G2212" s="265"/>
    </row>
    <row r="2213" spans="7:7" ht="15">
      <c r="G2213" s="265"/>
    </row>
    <row r="2214" spans="7:7" ht="15">
      <c r="G2214" s="265"/>
    </row>
    <row r="2215" spans="7:7" ht="15">
      <c r="G2215" s="265"/>
    </row>
    <row r="2216" spans="7:7" ht="15">
      <c r="G2216" s="265"/>
    </row>
    <row r="2217" spans="7:7" ht="15">
      <c r="G2217" s="265"/>
    </row>
    <row r="2218" spans="7:7" ht="15">
      <c r="G2218" s="265"/>
    </row>
    <row r="2219" spans="7:7" ht="15">
      <c r="G2219" s="265"/>
    </row>
    <row r="2220" spans="7:7" ht="15">
      <c r="G2220" s="265"/>
    </row>
    <row r="2221" spans="7:7" ht="15">
      <c r="G2221" s="265"/>
    </row>
    <row r="2222" spans="7:7" ht="15">
      <c r="G2222" s="265"/>
    </row>
    <row r="2223" spans="7:7" ht="15">
      <c r="G2223" s="265"/>
    </row>
    <row r="2224" spans="7:7" ht="15">
      <c r="G2224" s="265"/>
    </row>
    <row r="2225" spans="7:7" ht="15">
      <c r="G2225" s="265"/>
    </row>
    <row r="2226" spans="7:7" ht="15">
      <c r="G2226" s="265"/>
    </row>
    <row r="2227" spans="7:7" ht="15">
      <c r="G2227" s="265"/>
    </row>
    <row r="2228" spans="7:7" ht="15">
      <c r="G2228" s="265"/>
    </row>
    <row r="2229" spans="7:7" ht="15">
      <c r="G2229" s="265"/>
    </row>
    <row r="2230" spans="7:7" ht="15">
      <c r="G2230" s="265"/>
    </row>
    <row r="2231" spans="7:7" ht="15">
      <c r="G2231" s="265"/>
    </row>
    <row r="2232" spans="7:7" ht="15">
      <c r="G2232" s="265"/>
    </row>
    <row r="2233" spans="7:7" ht="15">
      <c r="G2233" s="265"/>
    </row>
    <row r="2234" spans="7:7" ht="15">
      <c r="G2234" s="265"/>
    </row>
    <row r="2235" spans="7:7" ht="15">
      <c r="G2235" s="265"/>
    </row>
    <row r="2236" spans="7:7" ht="15">
      <c r="G2236" s="265"/>
    </row>
    <row r="2237" spans="7:7" ht="15">
      <c r="G2237" s="265"/>
    </row>
    <row r="2238" spans="7:7" ht="15">
      <c r="G2238" s="265"/>
    </row>
    <row r="2239" spans="7:7" ht="15">
      <c r="G2239" s="265"/>
    </row>
    <row r="2240" spans="7:7" ht="15">
      <c r="G2240" s="265"/>
    </row>
    <row r="2241" spans="7:7" ht="15">
      <c r="G2241" s="265"/>
    </row>
    <row r="2242" spans="7:7" ht="15">
      <c r="G2242" s="265"/>
    </row>
    <row r="2243" spans="7:7" ht="15">
      <c r="G2243" s="265"/>
    </row>
    <row r="2244" spans="7:7" ht="15">
      <c r="G2244" s="265"/>
    </row>
    <row r="2245" spans="7:7" ht="15">
      <c r="G2245" s="265"/>
    </row>
    <row r="2246" spans="7:7" ht="15">
      <c r="G2246" s="265"/>
    </row>
    <row r="2247" spans="7:7" ht="15">
      <c r="G2247" s="265"/>
    </row>
    <row r="2248" spans="7:7" ht="15">
      <c r="G2248" s="265"/>
    </row>
    <row r="2249" spans="7:7" ht="15">
      <c r="G2249" s="265"/>
    </row>
    <row r="2250" spans="7:7" ht="15">
      <c r="G2250" s="265"/>
    </row>
    <row r="2251" spans="7:7" ht="15">
      <c r="G2251" s="265"/>
    </row>
    <row r="2252" spans="7:7" ht="15">
      <c r="G2252" s="265"/>
    </row>
    <row r="2253" spans="7:7" ht="15">
      <c r="G2253" s="265"/>
    </row>
    <row r="2254" spans="7:7" ht="15">
      <c r="G2254" s="265"/>
    </row>
    <row r="2255" spans="7:7" ht="15">
      <c r="G2255" s="265"/>
    </row>
    <row r="2256" spans="7:7" ht="15">
      <c r="G2256" s="265"/>
    </row>
    <row r="2257" spans="7:7" ht="15">
      <c r="G2257" s="265"/>
    </row>
    <row r="2258" spans="7:7" ht="15">
      <c r="G2258" s="265"/>
    </row>
    <row r="2259" spans="7:7" ht="15">
      <c r="G2259" s="265"/>
    </row>
    <row r="2260" spans="7:7" ht="15">
      <c r="G2260" s="265"/>
    </row>
    <row r="2261" spans="7:7" ht="15">
      <c r="G2261" s="265"/>
    </row>
    <row r="2262" spans="7:7" ht="15">
      <c r="G2262" s="265"/>
    </row>
    <row r="2263" spans="7:7" ht="15">
      <c r="G2263" s="265"/>
    </row>
    <row r="2264" spans="7:7" ht="15">
      <c r="G2264" s="265"/>
    </row>
    <row r="2265" spans="7:7" ht="15">
      <c r="G2265" s="265"/>
    </row>
    <row r="2266" spans="7:7" ht="15">
      <c r="G2266" s="265"/>
    </row>
    <row r="2267" spans="7:7" ht="15">
      <c r="G2267" s="265"/>
    </row>
    <row r="2268" spans="7:7" ht="15">
      <c r="G2268" s="265"/>
    </row>
    <row r="2269" spans="7:7" ht="15">
      <c r="G2269" s="265"/>
    </row>
    <row r="2270" spans="7:7" ht="15">
      <c r="G2270" s="265"/>
    </row>
    <row r="2271" spans="7:7" ht="15">
      <c r="G2271" s="265"/>
    </row>
    <row r="2272" spans="7:7" ht="15">
      <c r="G2272" s="265"/>
    </row>
    <row r="2273" spans="7:7" ht="15">
      <c r="G2273" s="265"/>
    </row>
    <row r="2274" spans="7:7" ht="15">
      <c r="G2274" s="265"/>
    </row>
    <row r="2275" spans="7:7" ht="15">
      <c r="G2275" s="265"/>
    </row>
    <row r="2276" spans="7:7" ht="15">
      <c r="G2276" s="265"/>
    </row>
    <row r="2277" spans="7:7" ht="15">
      <c r="G2277" s="265"/>
    </row>
    <row r="2278" spans="7:7" ht="15">
      <c r="G2278" s="265"/>
    </row>
    <row r="2279" spans="7:7" ht="15">
      <c r="G2279" s="265"/>
    </row>
    <row r="2280" spans="7:7" ht="15">
      <c r="G2280" s="265"/>
    </row>
    <row r="2281" spans="7:7" ht="15">
      <c r="G2281" s="265"/>
    </row>
    <row r="2282" spans="7:7" ht="15">
      <c r="G2282" s="265"/>
    </row>
    <row r="2283" spans="7:7" ht="15">
      <c r="G2283" s="265"/>
    </row>
    <row r="2284" spans="7:7" ht="15">
      <c r="G2284" s="265"/>
    </row>
    <row r="2285" spans="7:7" ht="15">
      <c r="G2285" s="265"/>
    </row>
    <row r="2286" spans="7:7" ht="15">
      <c r="G2286" s="265"/>
    </row>
    <row r="2287" spans="7:7" ht="15">
      <c r="G2287" s="265"/>
    </row>
    <row r="2288" spans="7:7" ht="15">
      <c r="G2288" s="265"/>
    </row>
    <row r="2289" spans="7:7" ht="15">
      <c r="G2289" s="265"/>
    </row>
    <row r="2290" spans="7:7" ht="15">
      <c r="G2290" s="265"/>
    </row>
    <row r="2291" spans="7:7" ht="15">
      <c r="G2291" s="265"/>
    </row>
    <row r="2292" spans="7:7" ht="15">
      <c r="G2292" s="265"/>
    </row>
    <row r="2293" spans="7:7" ht="15">
      <c r="G2293" s="265"/>
    </row>
    <row r="2294" spans="7:7" ht="15">
      <c r="G2294" s="265"/>
    </row>
    <row r="2295" spans="7:7" ht="15">
      <c r="G2295" s="265"/>
    </row>
    <row r="2296" spans="7:7" ht="15">
      <c r="G2296" s="265"/>
    </row>
    <row r="2297" spans="7:7" ht="15">
      <c r="G2297" s="265"/>
    </row>
    <row r="2298" spans="7:7" ht="15">
      <c r="G2298" s="265"/>
    </row>
    <row r="2299" spans="7:7" ht="15">
      <c r="G2299" s="265"/>
    </row>
    <row r="2300" spans="7:7" ht="15">
      <c r="G2300" s="265"/>
    </row>
    <row r="2301" spans="7:7" ht="15">
      <c r="G2301" s="265"/>
    </row>
    <row r="2302" spans="7:7" ht="15">
      <c r="G2302" s="265"/>
    </row>
    <row r="2303" spans="7:7" ht="15">
      <c r="G2303" s="265"/>
    </row>
    <row r="2304" spans="7:7" ht="15">
      <c r="G2304" s="265"/>
    </row>
    <row r="2305" spans="7:7" ht="15">
      <c r="G2305" s="265"/>
    </row>
    <row r="2306" spans="7:7" ht="15">
      <c r="G2306" s="265"/>
    </row>
    <row r="2307" spans="7:7" ht="15">
      <c r="G2307" s="265"/>
    </row>
    <row r="2308" spans="7:7" ht="15">
      <c r="G2308" s="265"/>
    </row>
    <row r="2309" spans="7:7" ht="15">
      <c r="G2309" s="265"/>
    </row>
    <row r="2310" spans="7:7" ht="15">
      <c r="G2310" s="265"/>
    </row>
    <row r="2311" spans="7:7" ht="15">
      <c r="G2311" s="265"/>
    </row>
    <row r="2312" spans="7:7" ht="15">
      <c r="G2312" s="265"/>
    </row>
    <row r="2313" spans="7:7" ht="15">
      <c r="G2313" s="265"/>
    </row>
    <row r="2314" spans="7:7" ht="15">
      <c r="G2314" s="265"/>
    </row>
    <row r="2315" spans="7:7" ht="15">
      <c r="G2315" s="265"/>
    </row>
    <row r="2316" spans="7:7" ht="15">
      <c r="G2316" s="265"/>
    </row>
    <row r="2317" spans="7:7" ht="15">
      <c r="G2317" s="265"/>
    </row>
    <row r="2318" spans="7:7" ht="15">
      <c r="G2318" s="265"/>
    </row>
    <row r="2319" spans="7:7" ht="15">
      <c r="G2319" s="265"/>
    </row>
    <row r="2320" spans="7:7" ht="15">
      <c r="G2320" s="265"/>
    </row>
    <row r="2321" spans="7:7" ht="15">
      <c r="G2321" s="265"/>
    </row>
    <row r="2322" spans="7:7" ht="15">
      <c r="G2322" s="265"/>
    </row>
    <row r="2323" spans="7:7" ht="15">
      <c r="G2323" s="265"/>
    </row>
    <row r="2324" spans="7:7" ht="15">
      <c r="G2324" s="265"/>
    </row>
    <row r="2325" spans="7:7" ht="15">
      <c r="G2325" s="265"/>
    </row>
    <row r="2326" spans="7:7" ht="15">
      <c r="G2326" s="265"/>
    </row>
    <row r="2327" spans="7:7" ht="15">
      <c r="G2327" s="265"/>
    </row>
    <row r="2328" spans="7:7" ht="15">
      <c r="G2328" s="265"/>
    </row>
    <row r="2329" spans="7:7" ht="15">
      <c r="G2329" s="265"/>
    </row>
    <row r="2330" spans="7:7" ht="15">
      <c r="G2330" s="265"/>
    </row>
    <row r="2331" spans="7:7" ht="15">
      <c r="G2331" s="265"/>
    </row>
    <row r="2332" spans="7:7" ht="15">
      <c r="G2332" s="265"/>
    </row>
    <row r="2333" spans="7:7" ht="15">
      <c r="G2333" s="265"/>
    </row>
    <row r="2334" spans="7:7" ht="15">
      <c r="G2334" s="265"/>
    </row>
    <row r="2335" spans="7:7" ht="15">
      <c r="G2335" s="265"/>
    </row>
    <row r="2336" spans="7:7" ht="15">
      <c r="G2336" s="265"/>
    </row>
    <row r="2337" spans="7:7" ht="15">
      <c r="G2337" s="265"/>
    </row>
    <row r="2338" spans="7:7" ht="15">
      <c r="G2338" s="265"/>
    </row>
    <row r="2339" spans="7:7" ht="15">
      <c r="G2339" s="265"/>
    </row>
    <row r="2340" spans="7:7" ht="15">
      <c r="G2340" s="265"/>
    </row>
    <row r="2341" spans="7:7" ht="15">
      <c r="G2341" s="265"/>
    </row>
    <row r="2342" spans="7:7" ht="15">
      <c r="G2342" s="265"/>
    </row>
    <row r="2343" spans="7:7" ht="15">
      <c r="G2343" s="265"/>
    </row>
    <row r="2344" spans="7:7" ht="15">
      <c r="G2344" s="265"/>
    </row>
    <row r="2345" spans="7:7" ht="15">
      <c r="G2345" s="265"/>
    </row>
    <row r="2346" spans="7:7" ht="15">
      <c r="G2346" s="265"/>
    </row>
    <row r="2347" spans="7:7" ht="15">
      <c r="G2347" s="265"/>
    </row>
    <row r="2348" spans="7:7" ht="15">
      <c r="G2348" s="265"/>
    </row>
    <row r="2349" spans="7:7" ht="15">
      <c r="G2349" s="265"/>
    </row>
    <row r="2350" spans="7:7" ht="15">
      <c r="G2350" s="265"/>
    </row>
    <row r="2351" spans="7:7" ht="15">
      <c r="G2351" s="265"/>
    </row>
    <row r="2352" spans="7:7" ht="15">
      <c r="G2352" s="265"/>
    </row>
    <row r="2353" spans="7:7" ht="15">
      <c r="G2353" s="265"/>
    </row>
    <row r="2354" spans="7:7" ht="15">
      <c r="G2354" s="265"/>
    </row>
    <row r="2355" spans="7:7" ht="15">
      <c r="G2355" s="265"/>
    </row>
    <row r="2356" spans="7:7" ht="15">
      <c r="G2356" s="265"/>
    </row>
    <row r="2357" spans="7:7" ht="15">
      <c r="G2357" s="265"/>
    </row>
    <row r="2358" spans="7:7" ht="15">
      <c r="G2358" s="265"/>
    </row>
    <row r="2359" spans="7:7" ht="15">
      <c r="G2359" s="265"/>
    </row>
    <row r="2360" spans="7:7" ht="15">
      <c r="G2360" s="265"/>
    </row>
    <row r="2361" spans="7:7" ht="15">
      <c r="G2361" s="265"/>
    </row>
    <row r="2362" spans="7:7" ht="15">
      <c r="G2362" s="265"/>
    </row>
    <row r="2363" spans="7:7" ht="15">
      <c r="G2363" s="265"/>
    </row>
    <row r="2364" spans="7:7" ht="15">
      <c r="G2364" s="265"/>
    </row>
    <row r="2365" spans="7:7" ht="15">
      <c r="G2365" s="265"/>
    </row>
    <row r="2366" spans="7:7" ht="15">
      <c r="G2366" s="265"/>
    </row>
    <row r="2367" spans="7:7" ht="15">
      <c r="G2367" s="265"/>
    </row>
    <row r="2368" spans="7:7" ht="15">
      <c r="G2368" s="265"/>
    </row>
    <row r="2369" spans="7:7" ht="15">
      <c r="G2369" s="265"/>
    </row>
    <row r="2370" spans="7:7" ht="15">
      <c r="G2370" s="265"/>
    </row>
    <row r="2371" spans="7:7" ht="15">
      <c r="G2371" s="265"/>
    </row>
    <row r="2372" spans="7:7" ht="15">
      <c r="G2372" s="265"/>
    </row>
    <row r="2373" spans="7:7" ht="15">
      <c r="G2373" s="265"/>
    </row>
    <row r="2374" spans="7:7" ht="15">
      <c r="G2374" s="265"/>
    </row>
    <row r="2375" spans="7:7" ht="15">
      <c r="G2375" s="265"/>
    </row>
    <row r="2376" spans="7:7" ht="15">
      <c r="G2376" s="265"/>
    </row>
    <row r="2377" spans="7:7" ht="15">
      <c r="G2377" s="265"/>
    </row>
    <row r="2378" spans="7:7" ht="15">
      <c r="G2378" s="265"/>
    </row>
    <row r="2379" spans="7:7" ht="15">
      <c r="G2379" s="265"/>
    </row>
    <row r="2380" spans="7:7" ht="15">
      <c r="G2380" s="265"/>
    </row>
    <row r="2381" spans="7:7" ht="15">
      <c r="G2381" s="265"/>
    </row>
    <row r="2382" spans="7:7" ht="15">
      <c r="G2382" s="265"/>
    </row>
    <row r="2383" spans="7:7" ht="15">
      <c r="G2383" s="265"/>
    </row>
    <row r="2384" spans="7:7" ht="15">
      <c r="G2384" s="265"/>
    </row>
    <row r="2385" spans="7:7" ht="15">
      <c r="G2385" s="265"/>
    </row>
    <row r="2386" spans="7:7" ht="15">
      <c r="G2386" s="265"/>
    </row>
    <row r="2387" spans="7:7" ht="15">
      <c r="G2387" s="265"/>
    </row>
    <row r="2388" spans="7:7" ht="15">
      <c r="G2388" s="265"/>
    </row>
    <row r="2389" spans="7:7" ht="15">
      <c r="G2389" s="265"/>
    </row>
    <row r="2390" spans="7:7" ht="15">
      <c r="G2390" s="265"/>
    </row>
    <row r="2391" spans="7:7" ht="15">
      <c r="G2391" s="265"/>
    </row>
    <row r="2392" spans="7:7" ht="15">
      <c r="G2392" s="265"/>
    </row>
    <row r="2393" spans="7:7" ht="15">
      <c r="G2393" s="265"/>
    </row>
    <row r="2394" spans="7:7" ht="15">
      <c r="G2394" s="265"/>
    </row>
    <row r="2395" spans="7:7" ht="15">
      <c r="G2395" s="265"/>
    </row>
    <row r="2396" spans="7:7" ht="15">
      <c r="G2396" s="265"/>
    </row>
    <row r="2397" spans="7:7" ht="15">
      <c r="G2397" s="265"/>
    </row>
    <row r="2398" spans="7:7" ht="15">
      <c r="G2398" s="265"/>
    </row>
    <row r="2399" spans="7:7" ht="15">
      <c r="G2399" s="265"/>
    </row>
    <row r="2400" spans="7:7" ht="15">
      <c r="G2400" s="265"/>
    </row>
    <row r="2401" spans="7:7" ht="15">
      <c r="G2401" s="265"/>
    </row>
    <row r="2402" spans="7:7" ht="15">
      <c r="G2402" s="265"/>
    </row>
    <row r="2403" spans="7:7" ht="15">
      <c r="G2403" s="265"/>
    </row>
    <row r="2404" spans="7:7" ht="15">
      <c r="G2404" s="265"/>
    </row>
    <row r="2405" spans="7:7" ht="15">
      <c r="G2405" s="265"/>
    </row>
    <row r="2406" spans="7:7" ht="15">
      <c r="G2406" s="265"/>
    </row>
    <row r="2407" spans="7:7" ht="15">
      <c r="G2407" s="265"/>
    </row>
    <row r="2408" spans="7:7" ht="15">
      <c r="G2408" s="265"/>
    </row>
    <row r="2409" spans="7:7" ht="15">
      <c r="G2409" s="265"/>
    </row>
    <row r="2410" spans="7:7" ht="15">
      <c r="G2410" s="265"/>
    </row>
    <row r="2411" spans="7:7" ht="15">
      <c r="G2411" s="265"/>
    </row>
    <row r="2412" spans="7:7" ht="15">
      <c r="G2412" s="265"/>
    </row>
    <row r="2413" spans="7:7" ht="15">
      <c r="G2413" s="265"/>
    </row>
    <row r="2414" spans="7:7" ht="15">
      <c r="G2414" s="265"/>
    </row>
    <row r="2415" spans="7:7" ht="15">
      <c r="G2415" s="265"/>
    </row>
    <row r="2416" spans="7:7" ht="15">
      <c r="G2416" s="265"/>
    </row>
    <row r="2417" spans="7:7" ht="15">
      <c r="G2417" s="265"/>
    </row>
    <row r="2418" spans="7:7" ht="15">
      <c r="G2418" s="265"/>
    </row>
    <row r="2419" spans="7:7" ht="15">
      <c r="G2419" s="265"/>
    </row>
    <row r="2420" spans="7:7" ht="15">
      <c r="G2420" s="265"/>
    </row>
    <row r="2421" spans="7:7" ht="15">
      <c r="G2421" s="265"/>
    </row>
    <row r="2422" spans="7:7" ht="15">
      <c r="G2422" s="265"/>
    </row>
    <row r="2423" spans="7:7" ht="15">
      <c r="G2423" s="265"/>
    </row>
    <row r="2424" spans="7:7" ht="15">
      <c r="G2424" s="265"/>
    </row>
    <row r="2425" spans="7:7" ht="15">
      <c r="G2425" s="265"/>
    </row>
    <row r="2426" spans="7:7" ht="15">
      <c r="G2426" s="265"/>
    </row>
    <row r="2427" spans="7:7" ht="15">
      <c r="G2427" s="265"/>
    </row>
    <row r="2428" spans="7:7" ht="15">
      <c r="G2428" s="265"/>
    </row>
    <row r="2429" spans="7:7" ht="15">
      <c r="G2429" s="265"/>
    </row>
    <row r="2430" spans="7:7" ht="15">
      <c r="G2430" s="265"/>
    </row>
    <row r="2431" spans="7:7" ht="15">
      <c r="G2431" s="265"/>
    </row>
    <row r="2432" spans="7:7" ht="15">
      <c r="G2432" s="265"/>
    </row>
    <row r="2433" spans="7:7" ht="15">
      <c r="G2433" s="265"/>
    </row>
    <row r="2434" spans="7:7" ht="15">
      <c r="G2434" s="265"/>
    </row>
    <row r="2435" spans="7:7" ht="15">
      <c r="G2435" s="265"/>
    </row>
    <row r="2436" spans="7:7" ht="15">
      <c r="G2436" s="265"/>
    </row>
    <row r="2437" spans="7:7" ht="15">
      <c r="G2437" s="265"/>
    </row>
    <row r="2438" spans="7:7" ht="15">
      <c r="G2438" s="265"/>
    </row>
    <row r="2439" spans="7:7" ht="15">
      <c r="G2439" s="265"/>
    </row>
    <row r="2440" spans="7:7" ht="15">
      <c r="G2440" s="265"/>
    </row>
    <row r="2441" spans="7:7" ht="15">
      <c r="G2441" s="265"/>
    </row>
    <row r="2442" spans="7:7" ht="15">
      <c r="G2442" s="265"/>
    </row>
    <row r="2443" spans="7:7" ht="15">
      <c r="G2443" s="265"/>
    </row>
    <row r="2444" spans="7:7" ht="15">
      <c r="G2444" s="265"/>
    </row>
    <row r="2445" spans="7:7" ht="15">
      <c r="G2445" s="265"/>
    </row>
    <row r="2446" spans="7:7" ht="15">
      <c r="G2446" s="265"/>
    </row>
    <row r="2447" spans="7:7" ht="15">
      <c r="G2447" s="265"/>
    </row>
    <row r="2448" spans="7:7" ht="15">
      <c r="G2448" s="265"/>
    </row>
    <row r="2449" spans="7:7" ht="15">
      <c r="G2449" s="265"/>
    </row>
    <row r="2450" spans="7:7" ht="15">
      <c r="G2450" s="265"/>
    </row>
    <row r="2451" spans="7:7" ht="15">
      <c r="G2451" s="265"/>
    </row>
    <row r="2452" spans="7:7" ht="15">
      <c r="G2452" s="265"/>
    </row>
    <row r="2453" spans="7:7" ht="15">
      <c r="G2453" s="265"/>
    </row>
    <row r="2454" spans="7:7" ht="15">
      <c r="G2454" s="265"/>
    </row>
    <row r="2455" spans="7:7" ht="15">
      <c r="G2455" s="265"/>
    </row>
    <row r="2456" spans="7:7" ht="15">
      <c r="G2456" s="265"/>
    </row>
    <row r="2457" spans="7:7" ht="15">
      <c r="G2457" s="265"/>
    </row>
    <row r="2458" spans="7:7" ht="15">
      <c r="G2458" s="265"/>
    </row>
    <row r="2459" spans="7:7" ht="15">
      <c r="G2459" s="265"/>
    </row>
    <row r="2460" spans="7:7" ht="15">
      <c r="G2460" s="265"/>
    </row>
    <row r="2461" spans="7:7" ht="15">
      <c r="G2461" s="265"/>
    </row>
    <row r="2462" spans="7:7" ht="15">
      <c r="G2462" s="265"/>
    </row>
    <row r="2463" spans="7:7" ht="15">
      <c r="G2463" s="265"/>
    </row>
    <row r="2464" spans="7:7" ht="15">
      <c r="G2464" s="265"/>
    </row>
    <row r="2465" spans="7:7" ht="15">
      <c r="G2465" s="265"/>
    </row>
    <row r="2466" spans="7:7" ht="15">
      <c r="G2466" s="265"/>
    </row>
    <row r="2467" spans="7:7" ht="15">
      <c r="G2467" s="265"/>
    </row>
    <row r="2468" spans="7:7" ht="15">
      <c r="G2468" s="265"/>
    </row>
    <row r="2469" spans="7:7" ht="15">
      <c r="G2469" s="265"/>
    </row>
    <row r="2470" spans="7:7" ht="15">
      <c r="G2470" s="265"/>
    </row>
    <row r="2471" spans="7:7" ht="15">
      <c r="G2471" s="265"/>
    </row>
    <row r="2472" spans="7:7" ht="15">
      <c r="G2472" s="265"/>
    </row>
    <row r="2473" spans="7:7" ht="15">
      <c r="G2473" s="265"/>
    </row>
    <row r="2474" spans="7:7" ht="15">
      <c r="G2474" s="265"/>
    </row>
    <row r="2475" spans="7:7" ht="15">
      <c r="G2475" s="265"/>
    </row>
    <row r="2476" spans="7:7" ht="15">
      <c r="G2476" s="265"/>
    </row>
    <row r="2477" spans="7:7" ht="15">
      <c r="G2477" s="265"/>
    </row>
    <row r="2478" spans="7:7" ht="15">
      <c r="G2478" s="265"/>
    </row>
    <row r="2479" spans="7:7" ht="15">
      <c r="G2479" s="265"/>
    </row>
    <row r="2480" spans="7:7" ht="15">
      <c r="G2480" s="265"/>
    </row>
    <row r="2481" spans="7:7" ht="15">
      <c r="G2481" s="265"/>
    </row>
    <row r="2482" spans="7:7" ht="15">
      <c r="G2482" s="265"/>
    </row>
    <row r="2483" spans="7:7" ht="15">
      <c r="G2483" s="265"/>
    </row>
    <row r="2484" spans="7:7" ht="15">
      <c r="G2484" s="265"/>
    </row>
    <row r="2485" spans="7:7" ht="15">
      <c r="G2485" s="265"/>
    </row>
    <row r="2486" spans="7:7" ht="15">
      <c r="G2486" s="265"/>
    </row>
    <row r="2487" spans="7:7" ht="15">
      <c r="G2487" s="265"/>
    </row>
    <row r="2488" spans="7:7" ht="15">
      <c r="G2488" s="265"/>
    </row>
    <row r="2489" spans="7:7" ht="15">
      <c r="G2489" s="265"/>
    </row>
    <row r="2490" spans="7:7" ht="15">
      <c r="G2490" s="265"/>
    </row>
    <row r="2491" spans="7:7" ht="15">
      <c r="G2491" s="265"/>
    </row>
    <row r="2492" spans="7:7" ht="15">
      <c r="G2492" s="265"/>
    </row>
    <row r="2493" spans="7:7" ht="15">
      <c r="G2493" s="265"/>
    </row>
    <row r="2494" spans="7:7" ht="15">
      <c r="G2494" s="265"/>
    </row>
    <row r="2495" spans="7:7" ht="15">
      <c r="G2495" s="265"/>
    </row>
    <row r="2496" spans="7:7" ht="15">
      <c r="G2496" s="265"/>
    </row>
    <row r="2497" spans="7:7" ht="15">
      <c r="G2497" s="265"/>
    </row>
    <row r="2498" spans="7:7" ht="15">
      <c r="G2498" s="265"/>
    </row>
    <row r="2499" spans="7:7" ht="15">
      <c r="G2499" s="265"/>
    </row>
    <row r="2500" spans="7:7" ht="15">
      <c r="G2500" s="265"/>
    </row>
    <row r="2501" spans="7:7" ht="15">
      <c r="G2501" s="265"/>
    </row>
    <row r="2502" spans="7:7" ht="15">
      <c r="G2502" s="265"/>
    </row>
    <row r="2503" spans="7:7" ht="15">
      <c r="G2503" s="265"/>
    </row>
    <row r="2504" spans="7:7" ht="15">
      <c r="G2504" s="265"/>
    </row>
    <row r="2505" spans="7:7" ht="15">
      <c r="G2505" s="265"/>
    </row>
    <row r="2506" spans="7:7" ht="15">
      <c r="G2506" s="265"/>
    </row>
    <row r="2507" spans="7:7" ht="15">
      <c r="G2507" s="265"/>
    </row>
    <row r="2508" spans="7:7" ht="15">
      <c r="G2508" s="265"/>
    </row>
    <row r="2509" spans="7:7" ht="15">
      <c r="G2509" s="265"/>
    </row>
    <row r="2510" spans="7:7" ht="15">
      <c r="G2510" s="265"/>
    </row>
    <row r="2511" spans="7:7" ht="15">
      <c r="G2511" s="265"/>
    </row>
    <row r="2512" spans="7:7" ht="15">
      <c r="G2512" s="265"/>
    </row>
    <row r="2513" spans="7:7" ht="15">
      <c r="G2513" s="265"/>
    </row>
    <row r="2514" spans="7:7" ht="15">
      <c r="G2514" s="265"/>
    </row>
    <row r="2515" spans="7:7" ht="15">
      <c r="G2515" s="265"/>
    </row>
    <row r="2516" spans="7:7" ht="15">
      <c r="G2516" s="265"/>
    </row>
    <row r="2517" spans="7:7" ht="15">
      <c r="G2517" s="265"/>
    </row>
    <row r="2518" spans="7:7" ht="15">
      <c r="G2518" s="265"/>
    </row>
    <row r="2519" spans="7:7" ht="15">
      <c r="G2519" s="265"/>
    </row>
    <row r="2520" spans="7:7" ht="15">
      <c r="G2520" s="265"/>
    </row>
    <row r="2521" spans="7:7" ht="15">
      <c r="G2521" s="265"/>
    </row>
    <row r="2522" spans="7:7" ht="15">
      <c r="G2522" s="265"/>
    </row>
    <row r="2523" spans="7:7" ht="15">
      <c r="G2523" s="265"/>
    </row>
    <row r="2524" spans="7:7" ht="15">
      <c r="G2524" s="265"/>
    </row>
    <row r="2525" spans="7:7" ht="15">
      <c r="G2525" s="265"/>
    </row>
    <row r="2526" spans="7:7" ht="15">
      <c r="G2526" s="265"/>
    </row>
    <row r="2527" spans="7:7" ht="15">
      <c r="G2527" s="265"/>
    </row>
    <row r="2528" spans="7:7" ht="15">
      <c r="G2528" s="265"/>
    </row>
    <row r="2529" spans="7:7" ht="15">
      <c r="G2529" s="265"/>
    </row>
    <row r="2530" spans="7:7" ht="15">
      <c r="G2530" s="265"/>
    </row>
    <row r="2531" spans="7:7" ht="15">
      <c r="G2531" s="265"/>
    </row>
    <row r="2532" spans="7:7" ht="15">
      <c r="G2532" s="265"/>
    </row>
    <row r="2533" spans="7:7" ht="15">
      <c r="G2533" s="265"/>
    </row>
    <row r="2534" spans="7:7" ht="15">
      <c r="G2534" s="265"/>
    </row>
    <row r="2535" spans="7:7" ht="15">
      <c r="G2535" s="265"/>
    </row>
    <row r="2536" spans="7:7" ht="15">
      <c r="G2536" s="265"/>
    </row>
    <row r="2537" spans="7:7" ht="15">
      <c r="G2537" s="265"/>
    </row>
    <row r="2538" spans="7:7" ht="15">
      <c r="G2538" s="265"/>
    </row>
    <row r="2539" spans="7:7" ht="15">
      <c r="G2539" s="265"/>
    </row>
    <row r="2540" spans="7:7" ht="15">
      <c r="G2540" s="265"/>
    </row>
    <row r="2541" spans="7:7" ht="15">
      <c r="G2541" s="265"/>
    </row>
    <row r="2542" spans="7:7" ht="15">
      <c r="G2542" s="265"/>
    </row>
    <row r="2543" spans="7:7" ht="15">
      <c r="G2543" s="265"/>
    </row>
    <row r="2544" spans="7:7" ht="15">
      <c r="G2544" s="265"/>
    </row>
    <row r="2545" spans="7:7" ht="15">
      <c r="G2545" s="265"/>
    </row>
    <row r="2546" spans="7:7" ht="15">
      <c r="G2546" s="265"/>
    </row>
    <row r="2547" spans="7:7" ht="15">
      <c r="G2547" s="265"/>
    </row>
    <row r="2548" spans="7:7" ht="15">
      <c r="G2548" s="265"/>
    </row>
    <row r="2549" spans="7:7" ht="15">
      <c r="G2549" s="265"/>
    </row>
    <row r="2550" spans="7:7" ht="15">
      <c r="G2550" s="265"/>
    </row>
    <row r="2551" spans="7:7" ht="15">
      <c r="G2551" s="265"/>
    </row>
    <row r="2552" spans="7:7" ht="15">
      <c r="G2552" s="265"/>
    </row>
    <row r="2553" spans="7:7" ht="15">
      <c r="G2553" s="265"/>
    </row>
    <row r="2554" spans="7:7" ht="15">
      <c r="G2554" s="265"/>
    </row>
    <row r="2555" spans="7:7" ht="15">
      <c r="G2555" s="265"/>
    </row>
    <row r="2556" spans="7:7" ht="15">
      <c r="G2556" s="265"/>
    </row>
    <row r="2557" spans="7:7" ht="15">
      <c r="G2557" s="265"/>
    </row>
    <row r="2558" spans="7:7" ht="15">
      <c r="G2558" s="265"/>
    </row>
    <row r="2559" spans="7:7" ht="15">
      <c r="G2559" s="265"/>
    </row>
    <row r="2560" spans="7:7" ht="15">
      <c r="G2560" s="265"/>
    </row>
    <row r="2561" spans="7:7" ht="15">
      <c r="G2561" s="265"/>
    </row>
    <row r="2562" spans="7:7" ht="15">
      <c r="G2562" s="265"/>
    </row>
    <row r="2563" spans="7:7" ht="15">
      <c r="G2563" s="265"/>
    </row>
    <row r="2564" spans="7:7" ht="15">
      <c r="G2564" s="265"/>
    </row>
    <row r="2565" spans="7:7" ht="15">
      <c r="G2565" s="265"/>
    </row>
    <row r="2566" spans="7:7" ht="15">
      <c r="G2566" s="265"/>
    </row>
    <row r="2567" spans="7:7" ht="15">
      <c r="G2567" s="265"/>
    </row>
    <row r="2568" spans="7:7" ht="15">
      <c r="G2568" s="265"/>
    </row>
    <row r="2569" spans="7:7" ht="15">
      <c r="G2569" s="265"/>
    </row>
    <row r="2570" spans="7:7" ht="15">
      <c r="G2570" s="265"/>
    </row>
    <row r="2571" spans="7:7" ht="15">
      <c r="G2571" s="265"/>
    </row>
    <row r="2572" spans="7:7" ht="15">
      <c r="G2572" s="265"/>
    </row>
    <row r="2573" spans="7:7" ht="15">
      <c r="G2573" s="265"/>
    </row>
    <row r="2574" spans="7:7" ht="15">
      <c r="G2574" s="265"/>
    </row>
    <row r="2575" spans="7:7" ht="15">
      <c r="G2575" s="265"/>
    </row>
    <row r="2576" spans="7:7" ht="15">
      <c r="G2576" s="265"/>
    </row>
    <row r="2577" spans="7:7" ht="15">
      <c r="G2577" s="265"/>
    </row>
    <row r="2578" spans="7:7" ht="15">
      <c r="G2578" s="265"/>
    </row>
    <row r="2579" spans="7:7" ht="15">
      <c r="G2579" s="265"/>
    </row>
    <row r="2580" spans="7:7" ht="15">
      <c r="G2580" s="265"/>
    </row>
    <row r="2581" spans="7:7" ht="15">
      <c r="G2581" s="265"/>
    </row>
    <row r="2582" spans="7:7" ht="15">
      <c r="G2582" s="265"/>
    </row>
    <row r="2583" spans="7:7" ht="15">
      <c r="G2583" s="265"/>
    </row>
    <row r="2584" spans="7:7" ht="15">
      <c r="G2584" s="265"/>
    </row>
    <row r="2585" spans="7:7" ht="15">
      <c r="G2585" s="265"/>
    </row>
    <row r="2586" spans="7:7" ht="15">
      <c r="G2586" s="265"/>
    </row>
    <row r="2587" spans="7:7" ht="15">
      <c r="G2587" s="265"/>
    </row>
    <row r="2588" spans="7:7" ht="15">
      <c r="G2588" s="265"/>
    </row>
    <row r="2589" spans="7:7" ht="15">
      <c r="G2589" s="265"/>
    </row>
    <row r="2590" spans="7:7" ht="15">
      <c r="G2590" s="265"/>
    </row>
    <row r="2591" spans="7:7" ht="15">
      <c r="G2591" s="265"/>
    </row>
    <row r="2592" spans="7:7" ht="15">
      <c r="G2592" s="265"/>
    </row>
    <row r="2593" spans="7:7" ht="15">
      <c r="G2593" s="265"/>
    </row>
    <row r="2594" spans="7:7" ht="15">
      <c r="G2594" s="265"/>
    </row>
    <row r="2595" spans="7:7" ht="15">
      <c r="G2595" s="265"/>
    </row>
    <row r="2596" spans="7:7" ht="15">
      <c r="G2596" s="265"/>
    </row>
    <row r="2597" spans="7:7" ht="15">
      <c r="G2597" s="265"/>
    </row>
    <row r="2598" spans="7:7" ht="15">
      <c r="G2598" s="265"/>
    </row>
    <row r="2599" spans="7:7" ht="15">
      <c r="G2599" s="265"/>
    </row>
    <row r="2600" spans="7:7" ht="15">
      <c r="G2600" s="265"/>
    </row>
    <row r="2601" spans="7:7" ht="15">
      <c r="G2601" s="265"/>
    </row>
    <row r="2602" spans="7:7" ht="15">
      <c r="G2602" s="265"/>
    </row>
    <row r="2603" spans="7:7" ht="15">
      <c r="G2603" s="265"/>
    </row>
    <row r="2604" spans="7:7" ht="15">
      <c r="G2604" s="265"/>
    </row>
    <row r="2605" spans="7:7" ht="15">
      <c r="G2605" s="265"/>
    </row>
    <row r="2606" spans="7:7" ht="15">
      <c r="G2606" s="265"/>
    </row>
    <row r="2607" spans="7:7" ht="15">
      <c r="G2607" s="265"/>
    </row>
    <row r="2608" spans="7:7" ht="15">
      <c r="G2608" s="265"/>
    </row>
    <row r="2609" spans="7:7" ht="15">
      <c r="G2609" s="265"/>
    </row>
    <row r="2610" spans="7:7" ht="15">
      <c r="G2610" s="265"/>
    </row>
    <row r="2611" spans="7:7" ht="15">
      <c r="G2611" s="265"/>
    </row>
    <row r="2612" spans="7:7" ht="15">
      <c r="G2612" s="265"/>
    </row>
    <row r="2613" spans="7:7" ht="15">
      <c r="G2613" s="265"/>
    </row>
    <row r="2614" spans="7:7" ht="15">
      <c r="G2614" s="265"/>
    </row>
    <row r="2615" spans="7:7" ht="15">
      <c r="G2615" s="265"/>
    </row>
    <row r="2616" spans="7:7" ht="15">
      <c r="G2616" s="265"/>
    </row>
    <row r="2617" spans="7:7" ht="15">
      <c r="G2617" s="265"/>
    </row>
    <row r="2618" spans="7:7" ht="15">
      <c r="G2618" s="265"/>
    </row>
    <row r="2619" spans="7:7" ht="15">
      <c r="G2619" s="265"/>
    </row>
    <row r="2620" spans="7:7" ht="15">
      <c r="G2620" s="265"/>
    </row>
    <row r="2621" spans="7:7" ht="15">
      <c r="G2621" s="265"/>
    </row>
    <row r="2622" spans="7:7" ht="15">
      <c r="G2622" s="265"/>
    </row>
    <row r="2623" spans="7:7" ht="15">
      <c r="G2623" s="265"/>
    </row>
    <row r="2624" spans="7:7" ht="15">
      <c r="G2624" s="265"/>
    </row>
    <row r="2625" spans="7:7" ht="15">
      <c r="G2625" s="265"/>
    </row>
    <row r="2626" spans="7:7" ht="15">
      <c r="G2626" s="265"/>
    </row>
    <row r="2627" spans="7:7" ht="15">
      <c r="G2627" s="265"/>
    </row>
    <row r="2628" spans="7:7" ht="15">
      <c r="G2628" s="265"/>
    </row>
    <row r="2629" spans="7:7" ht="15">
      <c r="G2629" s="265"/>
    </row>
    <row r="2630" spans="7:7" ht="15">
      <c r="G2630" s="265"/>
    </row>
    <row r="2631" spans="7:7" ht="15">
      <c r="G2631" s="265"/>
    </row>
    <row r="2632" spans="7:7" ht="15">
      <c r="G2632" s="265"/>
    </row>
    <row r="2633" spans="7:7" ht="15">
      <c r="G2633" s="265"/>
    </row>
    <row r="2634" spans="7:7" ht="15">
      <c r="G2634" s="265"/>
    </row>
    <row r="2635" spans="7:7" ht="15">
      <c r="G2635" s="265"/>
    </row>
    <row r="2636" spans="7:7" ht="15">
      <c r="G2636" s="265"/>
    </row>
    <row r="2637" spans="7:7" ht="15">
      <c r="G2637" s="265"/>
    </row>
    <row r="2638" spans="7:7" ht="15">
      <c r="G2638" s="265"/>
    </row>
    <row r="2639" spans="7:7" ht="15">
      <c r="G2639" s="265"/>
    </row>
    <row r="2640" spans="7:7" ht="15">
      <c r="G2640" s="265"/>
    </row>
    <row r="2641" spans="7:7" ht="15">
      <c r="G2641" s="265"/>
    </row>
    <row r="2642" spans="7:7" ht="15">
      <c r="G2642" s="265"/>
    </row>
    <row r="2643" spans="7:7" ht="15">
      <c r="G2643" s="265"/>
    </row>
    <row r="2644" spans="7:7" ht="15">
      <c r="G2644" s="265"/>
    </row>
    <row r="2645" spans="7:7" ht="15">
      <c r="G2645" s="265"/>
    </row>
    <row r="2646" spans="7:7" ht="15">
      <c r="G2646" s="265"/>
    </row>
    <row r="2647" spans="7:7" ht="15">
      <c r="G2647" s="265"/>
    </row>
    <row r="2648" spans="7:7" ht="15">
      <c r="G2648" s="265"/>
    </row>
    <row r="2649" spans="7:7" ht="15">
      <c r="G2649" s="265"/>
    </row>
    <row r="2650" spans="7:7" ht="15">
      <c r="G2650" s="265"/>
    </row>
    <row r="2651" spans="7:7" ht="15">
      <c r="G2651" s="265"/>
    </row>
    <row r="2652" spans="7:7" ht="15">
      <c r="G2652" s="265"/>
    </row>
    <row r="2653" spans="7:7" ht="15">
      <c r="G2653" s="265"/>
    </row>
    <row r="2654" spans="7:7" ht="15">
      <c r="G2654" s="265"/>
    </row>
    <row r="2655" spans="7:7" ht="15">
      <c r="G2655" s="265"/>
    </row>
    <row r="2656" spans="7:7" ht="15">
      <c r="G2656" s="265"/>
    </row>
    <row r="2657" spans="7:7" ht="15">
      <c r="G2657" s="265"/>
    </row>
    <row r="2658" spans="7:7" ht="15">
      <c r="G2658" s="265"/>
    </row>
    <row r="2659" spans="7:7" ht="15">
      <c r="G2659" s="265"/>
    </row>
    <row r="2660" spans="7:7" ht="15">
      <c r="G2660" s="265"/>
    </row>
    <row r="2661" spans="7:7" ht="15">
      <c r="G2661" s="265"/>
    </row>
    <row r="2662" spans="7:7" ht="15">
      <c r="G2662" s="265"/>
    </row>
    <row r="2663" spans="7:7" ht="15">
      <c r="G2663" s="265"/>
    </row>
    <row r="2664" spans="7:7" ht="15">
      <c r="G2664" s="265"/>
    </row>
    <row r="2665" spans="7:7" ht="15">
      <c r="G2665" s="265"/>
    </row>
    <row r="2666" spans="7:7" ht="15">
      <c r="G2666" s="265"/>
    </row>
    <row r="2667" spans="7:7" ht="15">
      <c r="G2667" s="265"/>
    </row>
    <row r="2668" spans="7:7" ht="15">
      <c r="G2668" s="265"/>
    </row>
    <row r="2669" spans="7:7" ht="15">
      <c r="G2669" s="265"/>
    </row>
    <row r="2670" spans="7:7" ht="15">
      <c r="G2670" s="265"/>
    </row>
    <row r="2671" spans="7:7" ht="15">
      <c r="G2671" s="265"/>
    </row>
    <row r="2672" spans="7:7" ht="15">
      <c r="G2672" s="265"/>
    </row>
    <row r="2673" spans="7:7" ht="15">
      <c r="G2673" s="265"/>
    </row>
    <row r="2674" spans="7:7" ht="15">
      <c r="G2674" s="265"/>
    </row>
    <row r="2675" spans="7:7" ht="15">
      <c r="G2675" s="265"/>
    </row>
    <row r="2676" spans="7:7" ht="15">
      <c r="G2676" s="265"/>
    </row>
    <row r="2677" spans="7:7" ht="15">
      <c r="G2677" s="265"/>
    </row>
    <row r="2678" spans="7:7" ht="15">
      <c r="G2678" s="265"/>
    </row>
    <row r="2679" spans="7:7" ht="15">
      <c r="G2679" s="265"/>
    </row>
    <row r="2680" spans="7:7" ht="15">
      <c r="G2680" s="265"/>
    </row>
    <row r="2681" spans="7:7" ht="15">
      <c r="G2681" s="265"/>
    </row>
    <row r="2682" spans="7:7" ht="15">
      <c r="G2682" s="265"/>
    </row>
    <row r="2683" spans="7:7" ht="15">
      <c r="G2683" s="265"/>
    </row>
    <row r="2684" spans="7:7" ht="15">
      <c r="G2684" s="265"/>
    </row>
    <row r="2685" spans="7:7" ht="15">
      <c r="G2685" s="265"/>
    </row>
    <row r="2686" spans="7:7" ht="15">
      <c r="G2686" s="265"/>
    </row>
    <row r="2687" spans="7:7" ht="15">
      <c r="G2687" s="265"/>
    </row>
    <row r="2688" spans="7:7" ht="15">
      <c r="G2688" s="265"/>
    </row>
    <row r="2689" spans="7:7" ht="15">
      <c r="G2689" s="265"/>
    </row>
    <row r="2690" spans="7:7" ht="15">
      <c r="G2690" s="265"/>
    </row>
    <row r="2691" spans="7:7" ht="15">
      <c r="G2691" s="265"/>
    </row>
    <row r="2692" spans="7:7" ht="15">
      <c r="G2692" s="265"/>
    </row>
    <row r="2693" spans="7:7" ht="15">
      <c r="G2693" s="265"/>
    </row>
    <row r="2694" spans="7:7" ht="15">
      <c r="G2694" s="265"/>
    </row>
    <row r="2695" spans="7:7" ht="15">
      <c r="G2695" s="265"/>
    </row>
    <row r="2696" spans="7:7" ht="15">
      <c r="G2696" s="265"/>
    </row>
    <row r="2697" spans="7:7" ht="15">
      <c r="G2697" s="265"/>
    </row>
    <row r="2698" spans="7:7" ht="15">
      <c r="G2698" s="265"/>
    </row>
    <row r="2699" spans="7:7" ht="15">
      <c r="G2699" s="265"/>
    </row>
    <row r="2700" spans="7:7" ht="15">
      <c r="G2700" s="265"/>
    </row>
    <row r="2701" spans="7:7" ht="15">
      <c r="G2701" s="265"/>
    </row>
    <row r="2702" spans="7:7" ht="15">
      <c r="G2702" s="265"/>
    </row>
    <row r="2703" spans="7:7" ht="15">
      <c r="G2703" s="265"/>
    </row>
    <row r="2704" spans="7:7" ht="15">
      <c r="G2704" s="265"/>
    </row>
    <row r="2705" spans="7:7" ht="15">
      <c r="G2705" s="265"/>
    </row>
    <row r="2706" spans="7:7" ht="15">
      <c r="G2706" s="265"/>
    </row>
    <row r="2707" spans="7:7" ht="15">
      <c r="G2707" s="265"/>
    </row>
    <row r="2708" spans="7:7" ht="15">
      <c r="G2708" s="265"/>
    </row>
    <row r="2709" spans="7:7" ht="15">
      <c r="G2709" s="265"/>
    </row>
    <row r="2710" spans="7:7" ht="15">
      <c r="G2710" s="265"/>
    </row>
    <row r="2711" spans="7:7" ht="15">
      <c r="G2711" s="265"/>
    </row>
    <row r="2712" spans="7:7" ht="15">
      <c r="G2712" s="265"/>
    </row>
    <row r="2713" spans="7:7" ht="15">
      <c r="G2713" s="265"/>
    </row>
    <row r="2714" spans="7:7" ht="15">
      <c r="G2714" s="265"/>
    </row>
    <row r="2715" spans="7:7" ht="15">
      <c r="G2715" s="265"/>
    </row>
    <row r="2716" spans="7:7" ht="15">
      <c r="G2716" s="265"/>
    </row>
    <row r="2717" spans="7:7" ht="15">
      <c r="G2717" s="265"/>
    </row>
    <row r="2718" spans="7:7" ht="15">
      <c r="G2718" s="265"/>
    </row>
    <row r="2719" spans="7:7" ht="15">
      <c r="G2719" s="265"/>
    </row>
    <row r="2720" spans="7:7" ht="15">
      <c r="G2720" s="265"/>
    </row>
    <row r="2721" spans="7:7" ht="15">
      <c r="G2721" s="265"/>
    </row>
    <row r="2722" spans="7:7" ht="15">
      <c r="G2722" s="265"/>
    </row>
    <row r="2723" spans="7:7" ht="15">
      <c r="G2723" s="265"/>
    </row>
    <row r="2724" spans="7:7" ht="15">
      <c r="G2724" s="265"/>
    </row>
    <row r="2725" spans="7:7" ht="15">
      <c r="G2725" s="265"/>
    </row>
    <row r="2726" spans="7:7" ht="15">
      <c r="G2726" s="265"/>
    </row>
    <row r="2727" spans="7:7" ht="15">
      <c r="G2727" s="265"/>
    </row>
    <row r="2728" spans="7:7" ht="15">
      <c r="G2728" s="265"/>
    </row>
    <row r="2729" spans="7:7" ht="15">
      <c r="G2729" s="265"/>
    </row>
    <row r="2730" spans="7:7" ht="15">
      <c r="G2730" s="265"/>
    </row>
    <row r="2731" spans="7:7" ht="15">
      <c r="G2731" s="265"/>
    </row>
    <row r="2732" spans="7:7" ht="15">
      <c r="G2732" s="265"/>
    </row>
    <row r="2733" spans="7:7" ht="15">
      <c r="G2733" s="265"/>
    </row>
    <row r="2734" spans="7:7" ht="15">
      <c r="G2734" s="265"/>
    </row>
    <row r="2735" spans="7:7" ht="15">
      <c r="G2735" s="265"/>
    </row>
    <row r="2736" spans="7:7" ht="15">
      <c r="G2736" s="265"/>
    </row>
    <row r="2737" spans="7:7" ht="15">
      <c r="G2737" s="265"/>
    </row>
    <row r="2738" spans="7:7" ht="15">
      <c r="G2738" s="265"/>
    </row>
    <row r="2739" spans="7:7" ht="15">
      <c r="G2739" s="265"/>
    </row>
    <row r="2740" spans="7:7" ht="15">
      <c r="G2740" s="265"/>
    </row>
    <row r="2741" spans="7:7" ht="15">
      <c r="G2741" s="265"/>
    </row>
    <row r="2742" spans="7:7" ht="15">
      <c r="G2742" s="265"/>
    </row>
    <row r="2743" spans="7:7" ht="15">
      <c r="G2743" s="265"/>
    </row>
    <row r="2744" spans="7:7" ht="15">
      <c r="G2744" s="265"/>
    </row>
    <row r="2745" spans="7:7" ht="15">
      <c r="G2745" s="265"/>
    </row>
    <row r="2746" spans="7:7" ht="15">
      <c r="G2746" s="265"/>
    </row>
    <row r="2747" spans="7:7" ht="15">
      <c r="G2747" s="265"/>
    </row>
    <row r="2748" spans="7:7" ht="15">
      <c r="G2748" s="265"/>
    </row>
    <row r="2749" spans="7:7" ht="15">
      <c r="G2749" s="265"/>
    </row>
    <row r="2750" spans="7:7" ht="15">
      <c r="G2750" s="265"/>
    </row>
    <row r="2751" spans="7:7" ht="15">
      <c r="G2751" s="265"/>
    </row>
    <row r="2752" spans="7:7" ht="15">
      <c r="G2752" s="265"/>
    </row>
    <row r="2753" spans="7:7" ht="15">
      <c r="G2753" s="265"/>
    </row>
    <row r="2754" spans="7:7" ht="15">
      <c r="G2754" s="265"/>
    </row>
    <row r="2755" spans="7:7" ht="15">
      <c r="G2755" s="265"/>
    </row>
    <row r="2756" spans="7:7" ht="15">
      <c r="G2756" s="265"/>
    </row>
    <row r="2757" spans="7:7" ht="15">
      <c r="G2757" s="265"/>
    </row>
    <row r="2758" spans="7:7" ht="15">
      <c r="G2758" s="265"/>
    </row>
    <row r="2759" spans="7:7" ht="15">
      <c r="G2759" s="265"/>
    </row>
    <row r="2760" spans="7:7" ht="15">
      <c r="G2760" s="265"/>
    </row>
    <row r="2761" spans="7:7" ht="15">
      <c r="G2761" s="265"/>
    </row>
    <row r="2762" spans="7:7" ht="15">
      <c r="G2762" s="265"/>
    </row>
    <row r="2763" spans="7:7" ht="15">
      <c r="G2763" s="265"/>
    </row>
    <row r="2764" spans="7:7" ht="15">
      <c r="G2764" s="265"/>
    </row>
    <row r="2765" spans="7:7" ht="15">
      <c r="G2765" s="265"/>
    </row>
    <row r="2766" spans="7:7" ht="15">
      <c r="G2766" s="265"/>
    </row>
    <row r="2767" spans="7:7" ht="15">
      <c r="G2767" s="265"/>
    </row>
    <row r="2768" spans="7:7" ht="15">
      <c r="G2768" s="265"/>
    </row>
    <row r="2769" spans="7:7" ht="15">
      <c r="G2769" s="265"/>
    </row>
    <row r="2770" spans="7:7" ht="15">
      <c r="G2770" s="265"/>
    </row>
    <row r="2771" spans="7:7" ht="15">
      <c r="G2771" s="265"/>
    </row>
    <row r="2772" spans="7:7" ht="15">
      <c r="G2772" s="265"/>
    </row>
    <row r="2773" spans="7:7" ht="15">
      <c r="G2773" s="265"/>
    </row>
    <row r="2774" spans="7:7" ht="15">
      <c r="G2774" s="265"/>
    </row>
    <row r="2775" spans="7:7" ht="15">
      <c r="G2775" s="265"/>
    </row>
    <row r="2776" spans="7:7" ht="15">
      <c r="G2776" s="265"/>
    </row>
    <row r="2777" spans="7:7" ht="15">
      <c r="G2777" s="265"/>
    </row>
    <row r="2778" spans="7:7" ht="15">
      <c r="G2778" s="265"/>
    </row>
    <row r="2779" spans="7:7" ht="15">
      <c r="G2779" s="265"/>
    </row>
    <row r="2780" spans="7:7" ht="15">
      <c r="G2780" s="265"/>
    </row>
    <row r="2781" spans="7:7" ht="15">
      <c r="G2781" s="265"/>
    </row>
    <row r="2782" spans="7:7" ht="15">
      <c r="G2782" s="265"/>
    </row>
    <row r="2783" spans="7:7" ht="15">
      <c r="G2783" s="265"/>
    </row>
    <row r="2784" spans="7:7" ht="15">
      <c r="G2784" s="265"/>
    </row>
    <row r="2785" spans="7:7" ht="15">
      <c r="G2785" s="265"/>
    </row>
    <row r="2786" spans="7:7" ht="15">
      <c r="G2786" s="265"/>
    </row>
    <row r="2787" spans="7:7" ht="15">
      <c r="G2787" s="265"/>
    </row>
    <row r="2788" spans="7:7" ht="15">
      <c r="G2788" s="265"/>
    </row>
    <row r="2789" spans="7:7" ht="15">
      <c r="G2789" s="265"/>
    </row>
    <row r="2790" spans="7:7" ht="15">
      <c r="G2790" s="265"/>
    </row>
    <row r="2791" spans="7:7" ht="15">
      <c r="G2791" s="265"/>
    </row>
    <row r="2792" spans="7:7" ht="15">
      <c r="G2792" s="265"/>
    </row>
    <row r="2793" spans="7:7" ht="15">
      <c r="G2793" s="265"/>
    </row>
    <row r="2794" spans="7:7" ht="15">
      <c r="G2794" s="265"/>
    </row>
    <row r="2795" spans="7:7" ht="15">
      <c r="G2795" s="265"/>
    </row>
    <row r="2796" spans="7:7" ht="15">
      <c r="G2796" s="265"/>
    </row>
    <row r="2797" spans="7:7" ht="15">
      <c r="G2797" s="265"/>
    </row>
    <row r="2798" spans="7:7" ht="15">
      <c r="G2798" s="265"/>
    </row>
    <row r="2799" spans="7:7" ht="15">
      <c r="G2799" s="265"/>
    </row>
    <row r="2800" spans="7:7" ht="15">
      <c r="G2800" s="265"/>
    </row>
    <row r="2801" spans="7:7" ht="15">
      <c r="G2801" s="265"/>
    </row>
    <row r="2802" spans="7:7" ht="15">
      <c r="G2802" s="265"/>
    </row>
    <row r="2803" spans="7:7" ht="15">
      <c r="G2803" s="265"/>
    </row>
    <row r="2804" spans="7:7" ht="15">
      <c r="G2804" s="265"/>
    </row>
    <row r="2805" spans="7:7" ht="15">
      <c r="G2805" s="265"/>
    </row>
    <row r="2806" spans="7:7" ht="15">
      <c r="G2806" s="265"/>
    </row>
    <row r="2807" spans="7:7" ht="15">
      <c r="G2807" s="265"/>
    </row>
    <row r="2808" spans="7:7" ht="15">
      <c r="G2808" s="265"/>
    </row>
    <row r="2809" spans="7:7" ht="15">
      <c r="G2809" s="265"/>
    </row>
    <row r="2810" spans="7:7" ht="15">
      <c r="G2810" s="265"/>
    </row>
    <row r="2811" spans="7:7" ht="15">
      <c r="G2811" s="265"/>
    </row>
    <row r="2812" spans="7:7" ht="15">
      <c r="G2812" s="265"/>
    </row>
    <row r="2813" spans="7:7" ht="15">
      <c r="G2813" s="265"/>
    </row>
    <row r="2814" spans="7:7" ht="15">
      <c r="G2814" s="265"/>
    </row>
    <row r="2815" spans="7:7" ht="15">
      <c r="G2815" s="265"/>
    </row>
    <row r="2816" spans="7:7" ht="15">
      <c r="G2816" s="265"/>
    </row>
    <row r="2817" spans="7:7" ht="15">
      <c r="G2817" s="265"/>
    </row>
    <row r="2818" spans="7:7" ht="15">
      <c r="G2818" s="265"/>
    </row>
    <row r="2819" spans="7:7" ht="15">
      <c r="G2819" s="265"/>
    </row>
    <row r="2820" spans="7:7" ht="15">
      <c r="G2820" s="265"/>
    </row>
    <row r="2821" spans="7:7" ht="15">
      <c r="G2821" s="265"/>
    </row>
    <row r="2822" spans="7:7" ht="15">
      <c r="G2822" s="265"/>
    </row>
    <row r="2823" spans="7:7" ht="15">
      <c r="G2823" s="265"/>
    </row>
    <row r="2824" spans="7:7" ht="15">
      <c r="G2824" s="265"/>
    </row>
    <row r="2825" spans="7:7" ht="15">
      <c r="G2825" s="265"/>
    </row>
    <row r="2826" spans="7:7" ht="15">
      <c r="G2826" s="265"/>
    </row>
    <row r="2827" spans="7:7" ht="15">
      <c r="G2827" s="265"/>
    </row>
    <row r="2828" spans="7:7" ht="15">
      <c r="G2828" s="265"/>
    </row>
    <row r="2829" spans="7:7" ht="15">
      <c r="G2829" s="265"/>
    </row>
    <row r="2830" spans="7:7" ht="15">
      <c r="G2830" s="265"/>
    </row>
    <row r="2831" spans="7:7" ht="15">
      <c r="G2831" s="265"/>
    </row>
    <row r="2832" spans="7:7" ht="15">
      <c r="G2832" s="265"/>
    </row>
    <row r="2833" spans="7:7" ht="15">
      <c r="G2833" s="265"/>
    </row>
    <row r="2834" spans="7:7" ht="15">
      <c r="G2834" s="265"/>
    </row>
    <row r="2835" spans="7:7" ht="15">
      <c r="G2835" s="265"/>
    </row>
    <row r="2836" spans="7:7" ht="15">
      <c r="G2836" s="265"/>
    </row>
    <row r="2837" spans="7:7" ht="15">
      <c r="G2837" s="265"/>
    </row>
    <row r="2838" spans="7:7" ht="15">
      <c r="G2838" s="265"/>
    </row>
    <row r="2839" spans="7:7" ht="15">
      <c r="G2839" s="265"/>
    </row>
    <row r="2840" spans="7:7" ht="15">
      <c r="G2840" s="265"/>
    </row>
    <row r="2841" spans="7:7" ht="15">
      <c r="G2841" s="265"/>
    </row>
    <row r="2842" spans="7:7" ht="15">
      <c r="G2842" s="265"/>
    </row>
    <row r="2843" spans="7:7" ht="15">
      <c r="G2843" s="265"/>
    </row>
    <row r="2844" spans="7:7" ht="15">
      <c r="G2844" s="265"/>
    </row>
    <row r="2845" spans="7:7" ht="15">
      <c r="G2845" s="265"/>
    </row>
    <row r="2846" spans="7:7" ht="15">
      <c r="G2846" s="265"/>
    </row>
    <row r="2847" spans="7:7" ht="15">
      <c r="G2847" s="265"/>
    </row>
    <row r="2848" spans="7:7" ht="15">
      <c r="G2848" s="265"/>
    </row>
    <row r="2849" spans="7:7" ht="15">
      <c r="G2849" s="265"/>
    </row>
    <row r="2850" spans="7:7" ht="15">
      <c r="G2850" s="265"/>
    </row>
    <row r="2851" spans="7:7" ht="15">
      <c r="G2851" s="265"/>
    </row>
    <row r="2852" spans="7:7" ht="15">
      <c r="G2852" s="265"/>
    </row>
    <row r="2853" spans="7:7" ht="15">
      <c r="G2853" s="265"/>
    </row>
    <row r="2854" spans="7:7" ht="15">
      <c r="G2854" s="265"/>
    </row>
    <row r="2855" spans="7:7" ht="15">
      <c r="G2855" s="265"/>
    </row>
    <row r="2856" spans="7:7" ht="15">
      <c r="G2856" s="265"/>
    </row>
    <row r="2857" spans="7:7" ht="15">
      <c r="G2857" s="265"/>
    </row>
    <row r="2858" spans="7:7" ht="15">
      <c r="G2858" s="265"/>
    </row>
    <row r="2859" spans="7:7" ht="15">
      <c r="G2859" s="265"/>
    </row>
    <row r="2860" spans="7:7" ht="15">
      <c r="G2860" s="265"/>
    </row>
    <row r="2861" spans="7:7" ht="15">
      <c r="G2861" s="265"/>
    </row>
    <row r="2862" spans="7:7" ht="15">
      <c r="G2862" s="265"/>
    </row>
    <row r="2863" spans="7:7" ht="15">
      <c r="G2863" s="265"/>
    </row>
    <row r="2864" spans="7:7" ht="15">
      <c r="G2864" s="265"/>
    </row>
    <row r="2865" spans="7:7" ht="15">
      <c r="G2865" s="265"/>
    </row>
    <row r="2866" spans="7:7" ht="15">
      <c r="G2866" s="265"/>
    </row>
    <row r="2867" spans="7:7" ht="15">
      <c r="G2867" s="265"/>
    </row>
    <row r="2868" spans="7:7" ht="15">
      <c r="G2868" s="265"/>
    </row>
    <row r="2869" spans="7:7" ht="15">
      <c r="G2869" s="265"/>
    </row>
    <row r="2870" spans="7:7" ht="15">
      <c r="G2870" s="265"/>
    </row>
    <row r="2871" spans="7:7" ht="15">
      <c r="G2871" s="265"/>
    </row>
    <row r="2872" spans="7:7" ht="15">
      <c r="G2872" s="265"/>
    </row>
    <row r="2873" spans="7:7" ht="15">
      <c r="G2873" s="265"/>
    </row>
    <row r="2874" spans="7:7" ht="15">
      <c r="G2874" s="265"/>
    </row>
    <row r="2875" spans="7:7" ht="15">
      <c r="G2875" s="265"/>
    </row>
    <row r="2876" spans="7:7" ht="15">
      <c r="G2876" s="265"/>
    </row>
    <row r="2877" spans="7:7" ht="15">
      <c r="G2877" s="265"/>
    </row>
    <row r="2878" spans="7:7" ht="15">
      <c r="G2878" s="265"/>
    </row>
    <row r="2879" spans="7:7" ht="15">
      <c r="G2879" s="265"/>
    </row>
    <row r="2880" spans="7:7" ht="15">
      <c r="G2880" s="265"/>
    </row>
    <row r="2881" spans="7:7" ht="15">
      <c r="G2881" s="265"/>
    </row>
    <row r="2882" spans="7:7" ht="15">
      <c r="G2882" s="265"/>
    </row>
    <row r="2883" spans="7:7" ht="15">
      <c r="G2883" s="265"/>
    </row>
    <row r="2884" spans="7:7" ht="15">
      <c r="G2884" s="265"/>
    </row>
    <row r="2885" spans="7:7" ht="15">
      <c r="G2885" s="265"/>
    </row>
    <row r="2886" spans="7:7" ht="15">
      <c r="G2886" s="265"/>
    </row>
    <row r="2887" spans="7:7" ht="15">
      <c r="G2887" s="265"/>
    </row>
    <row r="2888" spans="7:7" ht="15">
      <c r="G2888" s="265"/>
    </row>
    <row r="2889" spans="7:7" ht="15">
      <c r="G2889" s="265"/>
    </row>
    <row r="2890" spans="7:7" ht="15">
      <c r="G2890" s="265"/>
    </row>
    <row r="2891" spans="7:7" ht="15">
      <c r="G2891" s="265"/>
    </row>
    <row r="2892" spans="7:7" ht="15">
      <c r="G2892" s="265"/>
    </row>
    <row r="2893" spans="7:7" ht="15">
      <c r="G2893" s="265"/>
    </row>
    <row r="2894" spans="7:7" ht="15">
      <c r="G2894" s="265"/>
    </row>
    <row r="2895" spans="7:7" ht="15">
      <c r="G2895" s="265"/>
    </row>
    <row r="2896" spans="7:7" ht="15">
      <c r="G2896" s="265"/>
    </row>
    <row r="2897" spans="7:7" ht="15">
      <c r="G2897" s="265"/>
    </row>
    <row r="2898" spans="7:7" ht="15">
      <c r="G2898" s="265"/>
    </row>
    <row r="2899" spans="7:7" ht="15">
      <c r="G2899" s="265"/>
    </row>
    <row r="2900" spans="7:7" ht="15">
      <c r="G2900" s="265"/>
    </row>
    <row r="2901" spans="7:7" ht="15">
      <c r="G2901" s="265"/>
    </row>
    <row r="2902" spans="7:7" ht="15">
      <c r="G2902" s="265"/>
    </row>
    <row r="2903" spans="7:7" ht="15">
      <c r="G2903" s="265"/>
    </row>
    <row r="2904" spans="7:7" ht="15">
      <c r="G2904" s="265"/>
    </row>
    <row r="2905" spans="7:7" ht="15">
      <c r="G2905" s="265"/>
    </row>
    <row r="2906" spans="7:7" ht="15">
      <c r="G2906" s="265"/>
    </row>
    <row r="2907" spans="7:7" ht="15">
      <c r="G2907" s="265"/>
    </row>
    <row r="2908" spans="7:7" ht="15">
      <c r="G2908" s="265"/>
    </row>
    <row r="2909" spans="7:7" ht="15">
      <c r="G2909" s="265"/>
    </row>
    <row r="2910" spans="7:7" ht="15">
      <c r="G2910" s="265"/>
    </row>
    <row r="2911" spans="7:7" ht="15">
      <c r="G2911" s="265"/>
    </row>
    <row r="2912" spans="7:7" ht="15">
      <c r="G2912" s="265"/>
    </row>
    <row r="2913" spans="7:7" ht="15">
      <c r="G2913" s="265"/>
    </row>
    <row r="2914" spans="7:7" ht="15">
      <c r="G2914" s="265"/>
    </row>
    <row r="2915" spans="7:7" ht="15">
      <c r="G2915" s="265"/>
    </row>
    <row r="2916" spans="7:7" ht="15">
      <c r="G2916" s="265"/>
    </row>
    <row r="2917" spans="7:7" ht="15">
      <c r="G2917" s="265"/>
    </row>
    <row r="2918" spans="7:7" ht="15">
      <c r="G2918" s="265"/>
    </row>
    <row r="2919" spans="7:7" ht="15">
      <c r="G2919" s="265"/>
    </row>
    <row r="2920" spans="7:7" ht="15">
      <c r="G2920" s="265"/>
    </row>
    <row r="2921" spans="7:7" ht="15">
      <c r="G2921" s="265"/>
    </row>
    <row r="2922" spans="7:7" ht="15">
      <c r="G2922" s="265"/>
    </row>
    <row r="2923" spans="7:7" ht="15">
      <c r="G2923" s="265"/>
    </row>
    <row r="2924" spans="7:7" ht="15">
      <c r="G2924" s="265"/>
    </row>
    <row r="2925" spans="7:7" ht="15">
      <c r="G2925" s="265"/>
    </row>
    <row r="2926" spans="7:7" ht="15">
      <c r="G2926" s="265"/>
    </row>
    <row r="2927" spans="7:7" ht="15">
      <c r="G2927" s="265"/>
    </row>
    <row r="2928" spans="7:7" ht="15">
      <c r="G2928" s="265"/>
    </row>
    <row r="2929" spans="7:7" ht="15">
      <c r="G2929" s="265"/>
    </row>
    <row r="2930" spans="7:7" ht="15">
      <c r="G2930" s="265"/>
    </row>
    <row r="2931" spans="7:7" ht="15">
      <c r="G2931" s="265"/>
    </row>
    <row r="2932" spans="7:7" ht="15">
      <c r="G2932" s="265"/>
    </row>
    <row r="2933" spans="7:7" ht="15">
      <c r="G2933" s="265"/>
    </row>
    <row r="2934" spans="7:7" ht="15">
      <c r="G2934" s="265"/>
    </row>
    <row r="2935" spans="7:7" ht="15">
      <c r="G2935" s="265"/>
    </row>
    <row r="2936" spans="7:7" ht="15">
      <c r="G2936" s="265"/>
    </row>
    <row r="2937" spans="7:7" ht="15">
      <c r="G2937" s="265"/>
    </row>
    <row r="2938" spans="7:7" ht="15">
      <c r="G2938" s="265"/>
    </row>
    <row r="2939" spans="7:7" ht="15">
      <c r="G2939" s="265"/>
    </row>
    <row r="2940" spans="7:7" ht="15">
      <c r="G2940" s="265"/>
    </row>
    <row r="2941" spans="7:7" ht="15">
      <c r="G2941" s="265"/>
    </row>
    <row r="2942" spans="7:7" ht="15">
      <c r="G2942" s="265"/>
    </row>
    <row r="2943" spans="7:7" ht="15">
      <c r="G2943" s="265"/>
    </row>
    <row r="2944" spans="7:7" ht="15">
      <c r="G2944" s="265"/>
    </row>
    <row r="2945" spans="7:7" ht="15">
      <c r="G2945" s="265"/>
    </row>
    <row r="2946" spans="7:7" ht="15">
      <c r="G2946" s="265"/>
    </row>
    <row r="2947" spans="7:7" ht="15">
      <c r="G2947" s="265"/>
    </row>
    <row r="2948" spans="7:7" ht="15">
      <c r="G2948" s="265"/>
    </row>
    <row r="2949" spans="7:7" ht="15">
      <c r="G2949" s="265"/>
    </row>
    <row r="2950" spans="7:7" ht="15">
      <c r="G2950" s="265"/>
    </row>
    <row r="2951" spans="7:7" ht="15">
      <c r="G2951" s="265"/>
    </row>
    <row r="2952" spans="7:7" ht="15">
      <c r="G2952" s="265"/>
    </row>
    <row r="2953" spans="7:7" ht="15">
      <c r="G2953" s="265"/>
    </row>
    <row r="2954" spans="7:7" ht="15">
      <c r="G2954" s="265"/>
    </row>
    <row r="2955" spans="7:7" ht="15">
      <c r="G2955" s="265"/>
    </row>
    <row r="2956" spans="7:7" ht="15">
      <c r="G2956" s="265"/>
    </row>
    <row r="2957" spans="7:7" ht="15">
      <c r="G2957" s="265"/>
    </row>
    <row r="2958" spans="7:7" ht="15">
      <c r="G2958" s="265"/>
    </row>
    <row r="2959" spans="7:7" ht="15">
      <c r="G2959" s="265"/>
    </row>
    <row r="2960" spans="7:7" ht="15">
      <c r="G2960" s="265"/>
    </row>
    <row r="2961" spans="7:7" ht="15">
      <c r="G2961" s="265"/>
    </row>
    <row r="2962" spans="7:7" ht="15">
      <c r="G2962" s="265"/>
    </row>
    <row r="2963" spans="7:7" ht="15">
      <c r="G2963" s="265"/>
    </row>
    <row r="2964" spans="7:7" ht="15">
      <c r="G2964" s="265"/>
    </row>
    <row r="2965" spans="7:7" ht="15">
      <c r="G2965" s="265"/>
    </row>
    <row r="2966" spans="7:7" ht="15">
      <c r="G2966" s="265"/>
    </row>
    <row r="2967" spans="7:7" ht="15">
      <c r="G2967" s="265"/>
    </row>
    <row r="2968" spans="7:7" ht="15">
      <c r="G2968" s="265"/>
    </row>
    <row r="2969" spans="7:7" ht="15">
      <c r="G2969" s="265"/>
    </row>
    <row r="2970" spans="7:7" ht="15">
      <c r="G2970" s="265"/>
    </row>
    <row r="2971" spans="7:7" ht="15">
      <c r="G2971" s="265"/>
    </row>
    <row r="2972" spans="7:7" ht="15">
      <c r="G2972" s="265"/>
    </row>
    <row r="2973" spans="7:7" ht="15">
      <c r="G2973" s="265"/>
    </row>
    <row r="2974" spans="7:7" ht="15">
      <c r="G2974" s="265"/>
    </row>
    <row r="2975" spans="7:7" ht="15">
      <c r="G2975" s="265"/>
    </row>
    <row r="2976" spans="7:7" ht="15">
      <c r="G2976" s="265"/>
    </row>
    <row r="2977" spans="7:7" ht="15">
      <c r="G2977" s="265"/>
    </row>
    <row r="2978" spans="7:7" ht="15">
      <c r="G2978" s="265"/>
    </row>
    <row r="2979" spans="7:7" ht="15">
      <c r="G2979" s="265"/>
    </row>
    <row r="2980" spans="7:7" ht="15">
      <c r="G2980" s="265"/>
    </row>
    <row r="2981" spans="7:7" ht="15">
      <c r="G2981" s="265"/>
    </row>
    <row r="2982" spans="7:7" ht="15">
      <c r="G2982" s="265"/>
    </row>
    <row r="2983" spans="7:7" ht="15">
      <c r="G2983" s="265"/>
    </row>
    <row r="2984" spans="7:7" ht="15">
      <c r="G2984" s="265"/>
    </row>
    <row r="2985" spans="7:7" ht="15">
      <c r="G2985" s="265"/>
    </row>
    <row r="2986" spans="7:7" ht="15">
      <c r="G2986" s="265"/>
    </row>
    <row r="2987" spans="7:7" ht="15">
      <c r="G2987" s="265"/>
    </row>
    <row r="2988" spans="7:7" ht="15">
      <c r="G2988" s="265"/>
    </row>
    <row r="2989" spans="7:7" ht="15">
      <c r="G2989" s="265"/>
    </row>
    <row r="2990" spans="7:7" ht="15">
      <c r="G2990" s="265"/>
    </row>
    <row r="2991" spans="7:7" ht="15">
      <c r="G2991" s="265"/>
    </row>
    <row r="2992" spans="7:7" ht="15">
      <c r="G2992" s="265"/>
    </row>
    <row r="2993" spans="7:7" ht="15">
      <c r="G2993" s="265"/>
    </row>
    <row r="2994" spans="7:7" ht="15">
      <c r="G2994" s="265"/>
    </row>
    <row r="2995" spans="7:7" ht="15">
      <c r="G2995" s="265"/>
    </row>
    <row r="2996" spans="7:7" ht="15">
      <c r="G2996" s="265"/>
    </row>
    <row r="2997" spans="7:7" ht="15">
      <c r="G2997" s="265"/>
    </row>
    <row r="2998" spans="7:7" ht="15">
      <c r="G2998" s="265"/>
    </row>
    <row r="2999" spans="7:7" ht="15">
      <c r="G2999" s="265"/>
    </row>
    <row r="3000" spans="7:7" ht="15">
      <c r="G3000" s="265"/>
    </row>
    <row r="3001" spans="7:7" ht="15">
      <c r="G3001" s="265"/>
    </row>
    <row r="3002" spans="7:7" ht="15">
      <c r="G3002" s="265"/>
    </row>
    <row r="3003" spans="7:7" ht="15">
      <c r="G3003" s="265"/>
    </row>
    <row r="3004" spans="7:7" ht="15">
      <c r="G3004" s="265"/>
    </row>
    <row r="3005" spans="7:7" ht="15">
      <c r="G3005" s="265"/>
    </row>
    <row r="3006" spans="7:7" ht="15">
      <c r="G3006" s="265"/>
    </row>
    <row r="3007" spans="7:7" ht="15">
      <c r="G3007" s="265"/>
    </row>
    <row r="3008" spans="7:7" ht="15">
      <c r="G3008" s="265"/>
    </row>
    <row r="3009" spans="7:7" ht="15">
      <c r="G3009" s="265"/>
    </row>
    <row r="3010" spans="7:7" ht="15">
      <c r="G3010" s="265"/>
    </row>
    <row r="3011" spans="7:7" ht="15">
      <c r="G3011" s="265"/>
    </row>
    <row r="3012" spans="7:7" ht="15">
      <c r="G3012" s="265"/>
    </row>
    <row r="3013" spans="7:7" ht="15">
      <c r="G3013" s="265"/>
    </row>
    <row r="3014" spans="7:7" ht="15">
      <c r="G3014" s="265"/>
    </row>
    <row r="3015" spans="7:7" ht="15">
      <c r="G3015" s="265"/>
    </row>
    <row r="3016" spans="7:7" ht="15">
      <c r="G3016" s="265"/>
    </row>
    <row r="3017" spans="7:7" ht="15">
      <c r="G3017" s="265"/>
    </row>
    <row r="3018" spans="7:7" ht="15">
      <c r="G3018" s="265"/>
    </row>
    <row r="3019" spans="7:7" ht="15">
      <c r="G3019" s="265"/>
    </row>
    <row r="3020" spans="7:7" ht="15">
      <c r="G3020" s="265"/>
    </row>
    <row r="3021" spans="7:7" ht="15">
      <c r="G3021" s="265"/>
    </row>
    <row r="3022" spans="7:7" ht="15">
      <c r="G3022" s="265"/>
    </row>
    <row r="3023" spans="7:7" ht="15">
      <c r="G3023" s="265"/>
    </row>
    <row r="3024" spans="7:7" ht="15">
      <c r="G3024" s="265"/>
    </row>
    <row r="3025" spans="7:7" ht="15">
      <c r="G3025" s="265"/>
    </row>
    <row r="3026" spans="7:7" ht="15">
      <c r="G3026" s="265"/>
    </row>
    <row r="3027" spans="7:7" ht="15">
      <c r="G3027" s="265"/>
    </row>
    <row r="3028" spans="7:7" ht="15">
      <c r="G3028" s="265"/>
    </row>
    <row r="3029" spans="7:7" ht="15">
      <c r="G3029" s="265"/>
    </row>
    <row r="3030" spans="7:7" ht="15">
      <c r="G3030" s="265"/>
    </row>
    <row r="3031" spans="7:7" ht="15">
      <c r="G3031" s="265"/>
    </row>
    <row r="3032" spans="7:7" ht="15">
      <c r="G3032" s="265"/>
    </row>
    <row r="3033" spans="7:7" ht="15">
      <c r="G3033" s="265"/>
    </row>
    <row r="3034" spans="7:7" ht="15">
      <c r="G3034" s="265"/>
    </row>
    <row r="3035" spans="7:7" ht="15">
      <c r="G3035" s="265"/>
    </row>
    <row r="3036" spans="7:7" ht="15">
      <c r="G3036" s="265"/>
    </row>
    <row r="3037" spans="7:7" ht="15">
      <c r="G3037" s="265"/>
    </row>
    <row r="3038" spans="7:7" ht="15">
      <c r="G3038" s="265"/>
    </row>
    <row r="3039" spans="7:7" ht="15">
      <c r="G3039" s="265"/>
    </row>
    <row r="3040" spans="7:7" ht="15">
      <c r="G3040" s="265"/>
    </row>
    <row r="3041" spans="7:7" ht="15">
      <c r="G3041" s="265"/>
    </row>
    <row r="3042" spans="7:7" ht="15">
      <c r="G3042" s="265"/>
    </row>
    <row r="3043" spans="7:7" ht="15">
      <c r="G3043" s="265"/>
    </row>
    <row r="3044" spans="7:7" ht="15">
      <c r="G3044" s="265"/>
    </row>
    <row r="3045" spans="7:7" ht="15">
      <c r="G3045" s="265"/>
    </row>
    <row r="3046" spans="7:7" ht="15">
      <c r="G3046" s="265"/>
    </row>
    <row r="3047" spans="7:7" ht="15">
      <c r="G3047" s="265"/>
    </row>
    <row r="3048" spans="7:7" ht="15">
      <c r="G3048" s="265"/>
    </row>
    <row r="3049" spans="7:7" ht="15">
      <c r="G3049" s="265"/>
    </row>
    <row r="3050" spans="7:7" ht="15">
      <c r="G3050" s="265"/>
    </row>
    <row r="3051" spans="7:7" ht="15">
      <c r="G3051" s="265"/>
    </row>
    <row r="3052" spans="7:7" ht="15">
      <c r="G3052" s="265"/>
    </row>
    <row r="3053" spans="7:7" ht="15">
      <c r="G3053" s="265"/>
    </row>
    <row r="3054" spans="7:7" ht="15">
      <c r="G3054" s="265"/>
    </row>
    <row r="3055" spans="7:7" ht="15">
      <c r="G3055" s="265"/>
    </row>
    <row r="3056" spans="7:7" ht="15">
      <c r="G3056" s="265"/>
    </row>
    <row r="3057" spans="7:7" ht="15">
      <c r="G3057" s="265"/>
    </row>
    <row r="3058" spans="7:7" ht="15">
      <c r="G3058" s="265"/>
    </row>
    <row r="3059" spans="7:7" ht="15">
      <c r="G3059" s="265"/>
    </row>
    <row r="3060" spans="7:7" ht="15">
      <c r="G3060" s="265"/>
    </row>
    <row r="3061" spans="7:7" ht="15">
      <c r="G3061" s="265"/>
    </row>
    <row r="3062" spans="7:7" ht="15">
      <c r="G3062" s="265"/>
    </row>
    <row r="3063" spans="7:7" ht="15">
      <c r="G3063" s="265"/>
    </row>
    <row r="3064" spans="7:7" ht="15">
      <c r="G3064" s="265"/>
    </row>
    <row r="3065" spans="7:7" ht="15">
      <c r="G3065" s="265"/>
    </row>
    <row r="3066" spans="7:7" ht="15">
      <c r="G3066" s="265"/>
    </row>
    <row r="3067" spans="7:7" ht="15">
      <c r="G3067" s="265"/>
    </row>
    <row r="3068" spans="7:7" ht="15">
      <c r="G3068" s="265"/>
    </row>
    <row r="3069" spans="7:7" ht="15">
      <c r="G3069" s="265"/>
    </row>
    <row r="3070" spans="7:7" ht="15">
      <c r="G3070" s="265"/>
    </row>
    <row r="3071" spans="7:7" ht="15">
      <c r="G3071" s="265"/>
    </row>
    <row r="3072" spans="7:7" ht="15">
      <c r="G3072" s="265"/>
    </row>
    <row r="3073" spans="7:7" ht="15">
      <c r="G3073" s="265"/>
    </row>
    <row r="3074" spans="7:7" ht="15">
      <c r="G3074" s="265"/>
    </row>
    <row r="3075" spans="7:7" ht="15">
      <c r="G3075" s="265"/>
    </row>
    <row r="3076" spans="7:7" ht="15">
      <c r="G3076" s="265"/>
    </row>
    <row r="3077" spans="7:7" ht="15">
      <c r="G3077" s="265"/>
    </row>
    <row r="3078" spans="7:7" ht="15">
      <c r="G3078" s="265"/>
    </row>
    <row r="3079" spans="7:7" ht="15">
      <c r="G3079" s="265"/>
    </row>
    <row r="3080" spans="7:7" ht="15">
      <c r="G3080" s="265"/>
    </row>
    <row r="3081" spans="7:7" ht="15">
      <c r="G3081" s="265"/>
    </row>
    <row r="3082" spans="7:7" ht="15">
      <c r="G3082" s="265"/>
    </row>
    <row r="3083" spans="7:7" ht="15">
      <c r="G3083" s="265"/>
    </row>
    <row r="3084" spans="7:7" ht="15">
      <c r="G3084" s="265"/>
    </row>
    <row r="3085" spans="7:7" ht="15">
      <c r="G3085" s="265"/>
    </row>
    <row r="3086" spans="7:7" ht="15">
      <c r="G3086" s="265"/>
    </row>
    <row r="3087" spans="7:7" ht="15">
      <c r="G3087" s="265"/>
    </row>
    <row r="3088" spans="7:7" ht="15">
      <c r="G3088" s="265"/>
    </row>
    <row r="3089" spans="7:7" ht="15">
      <c r="G3089" s="265"/>
    </row>
    <row r="3090" spans="7:7" ht="15">
      <c r="G3090" s="265"/>
    </row>
    <row r="3091" spans="7:7" ht="15">
      <c r="G3091" s="265"/>
    </row>
    <row r="3092" spans="7:7" ht="15">
      <c r="G3092" s="265"/>
    </row>
    <row r="3093" spans="7:7" ht="15">
      <c r="G3093" s="265"/>
    </row>
    <row r="3094" spans="7:7" ht="15">
      <c r="G3094" s="265"/>
    </row>
    <row r="3095" spans="7:7" ht="15">
      <c r="G3095" s="265"/>
    </row>
    <row r="3096" spans="7:7" ht="15">
      <c r="G3096" s="265"/>
    </row>
    <row r="3097" spans="7:7" ht="15">
      <c r="G3097" s="265"/>
    </row>
    <row r="3098" spans="7:7" ht="15">
      <c r="G3098" s="265"/>
    </row>
    <row r="3099" spans="7:7" ht="15">
      <c r="G3099" s="265"/>
    </row>
    <row r="3100" spans="7:7" ht="15">
      <c r="G3100" s="265"/>
    </row>
    <row r="3101" spans="7:7" ht="15">
      <c r="G3101" s="265"/>
    </row>
    <row r="3102" spans="7:7" ht="15">
      <c r="G3102" s="265"/>
    </row>
    <row r="3103" spans="7:7" ht="15">
      <c r="G3103" s="265"/>
    </row>
    <row r="3104" spans="7:7" ht="15">
      <c r="G3104" s="265"/>
    </row>
    <row r="3105" spans="7:7" ht="15">
      <c r="G3105" s="265"/>
    </row>
    <row r="3106" spans="7:7" ht="15">
      <c r="G3106" s="265"/>
    </row>
    <row r="3107" spans="7:7" ht="15">
      <c r="G3107" s="265"/>
    </row>
    <row r="3108" spans="7:7" ht="15">
      <c r="G3108" s="265"/>
    </row>
    <row r="3109" spans="7:7" ht="15">
      <c r="G3109" s="265"/>
    </row>
    <row r="3110" spans="7:7" ht="15">
      <c r="G3110" s="265"/>
    </row>
    <row r="3111" spans="7:7" ht="15">
      <c r="G3111" s="265"/>
    </row>
    <row r="3112" spans="7:7" ht="15">
      <c r="G3112" s="265"/>
    </row>
    <row r="3113" spans="7:7" ht="15">
      <c r="G3113" s="265"/>
    </row>
    <row r="3114" spans="7:7" ht="15">
      <c r="G3114" s="265"/>
    </row>
    <row r="3115" spans="7:7" ht="15">
      <c r="G3115" s="265"/>
    </row>
    <row r="3116" spans="7:7" ht="15">
      <c r="G3116" s="265"/>
    </row>
    <row r="3117" spans="7:7" ht="15">
      <c r="G3117" s="265"/>
    </row>
    <row r="3118" spans="7:7" ht="15">
      <c r="G3118" s="265"/>
    </row>
    <row r="3119" spans="7:7" ht="15">
      <c r="G3119" s="265"/>
    </row>
    <row r="3120" spans="7:7" ht="15">
      <c r="G3120" s="265"/>
    </row>
    <row r="3121" spans="7:7" ht="15">
      <c r="G3121" s="265"/>
    </row>
    <row r="3122" spans="7:7" ht="15">
      <c r="G3122" s="265"/>
    </row>
    <row r="3123" spans="7:7" ht="15">
      <c r="G3123" s="265"/>
    </row>
    <row r="3124" spans="7:7" ht="15">
      <c r="G3124" s="265"/>
    </row>
    <row r="3125" spans="7:7" ht="15">
      <c r="G3125" s="265"/>
    </row>
    <row r="3126" spans="7:7" ht="15">
      <c r="G3126" s="265"/>
    </row>
    <row r="3127" spans="7:7" ht="15">
      <c r="G3127" s="265"/>
    </row>
    <row r="3128" spans="7:7" ht="15">
      <c r="G3128" s="265"/>
    </row>
    <row r="3129" spans="7:7" ht="15">
      <c r="G3129" s="265"/>
    </row>
    <row r="3130" spans="7:7" ht="15">
      <c r="G3130" s="265"/>
    </row>
    <row r="3131" spans="7:7" ht="15">
      <c r="G3131" s="265"/>
    </row>
    <row r="3132" spans="7:7" ht="15">
      <c r="G3132" s="265"/>
    </row>
    <row r="3133" spans="7:7" ht="15">
      <c r="G3133" s="265"/>
    </row>
    <row r="3134" spans="7:7" ht="15">
      <c r="G3134" s="265"/>
    </row>
    <row r="3135" spans="7:7" ht="15">
      <c r="G3135" s="265"/>
    </row>
    <row r="3136" spans="7:7" ht="15">
      <c r="G3136" s="265"/>
    </row>
    <row r="3137" spans="7:7" ht="15">
      <c r="G3137" s="265"/>
    </row>
    <row r="3138" spans="7:7" ht="15">
      <c r="G3138" s="265"/>
    </row>
    <row r="3139" spans="7:7" ht="15">
      <c r="G3139" s="265"/>
    </row>
    <row r="3140" spans="7:7" ht="15">
      <c r="G3140" s="265"/>
    </row>
    <row r="3141" spans="7:7" ht="15">
      <c r="G3141" s="265"/>
    </row>
    <row r="3142" spans="7:7" ht="15">
      <c r="G3142" s="265"/>
    </row>
    <row r="3143" spans="7:7" ht="15">
      <c r="G3143" s="265"/>
    </row>
    <row r="3144" spans="7:7" ht="15">
      <c r="G3144" s="265"/>
    </row>
    <row r="3145" spans="7:7" ht="15">
      <c r="G3145" s="265"/>
    </row>
    <row r="3146" spans="7:7" ht="15">
      <c r="G3146" s="265"/>
    </row>
    <row r="3147" spans="7:7" ht="15">
      <c r="G3147" s="265"/>
    </row>
    <row r="3148" spans="7:7" ht="15">
      <c r="G3148" s="265"/>
    </row>
    <row r="3149" spans="7:7" ht="15">
      <c r="G3149" s="265"/>
    </row>
    <row r="3150" spans="7:7" ht="15">
      <c r="G3150" s="265"/>
    </row>
    <row r="3151" spans="7:7" ht="15">
      <c r="G3151" s="265"/>
    </row>
    <row r="3152" spans="7:7" ht="15">
      <c r="G3152" s="265"/>
    </row>
    <row r="3153" spans="7:7" ht="15">
      <c r="G3153" s="265"/>
    </row>
    <row r="3154" spans="7:7" ht="15">
      <c r="G3154" s="265"/>
    </row>
    <row r="3155" spans="7:7" ht="15">
      <c r="G3155" s="265"/>
    </row>
    <row r="3156" spans="7:7" ht="15">
      <c r="G3156" s="265"/>
    </row>
    <row r="3157" spans="7:7" ht="15">
      <c r="G3157" s="265"/>
    </row>
    <row r="3158" spans="7:7" ht="15">
      <c r="G3158" s="265"/>
    </row>
    <row r="3159" spans="7:7" ht="15">
      <c r="G3159" s="265"/>
    </row>
    <row r="3160" spans="7:7" ht="15">
      <c r="G3160" s="265"/>
    </row>
    <row r="3161" spans="7:7" ht="15">
      <c r="G3161" s="265"/>
    </row>
    <row r="3162" spans="7:7" ht="15">
      <c r="G3162" s="265"/>
    </row>
    <row r="3163" spans="7:7" ht="15">
      <c r="G3163" s="265"/>
    </row>
    <row r="3164" spans="7:7" ht="15">
      <c r="G3164" s="265"/>
    </row>
    <row r="3165" spans="7:7" ht="15">
      <c r="G3165" s="265"/>
    </row>
    <row r="3166" spans="7:7" ht="15">
      <c r="G3166" s="265"/>
    </row>
    <row r="3167" spans="7:7" ht="15">
      <c r="G3167" s="265"/>
    </row>
    <row r="3168" spans="7:7" ht="15">
      <c r="G3168" s="265"/>
    </row>
    <row r="3169" spans="7:7" ht="15">
      <c r="G3169" s="265"/>
    </row>
    <row r="3170" spans="7:7" ht="15">
      <c r="G3170" s="265"/>
    </row>
    <row r="3171" spans="7:7" ht="15">
      <c r="G3171" s="265"/>
    </row>
    <row r="3172" spans="7:7" ht="15">
      <c r="G3172" s="265"/>
    </row>
    <row r="3173" spans="7:7" ht="15">
      <c r="G3173" s="265"/>
    </row>
    <row r="3174" spans="7:7" ht="15">
      <c r="G3174" s="265"/>
    </row>
    <row r="3175" spans="7:7" ht="15">
      <c r="G3175" s="265"/>
    </row>
    <row r="3176" spans="7:7" ht="15">
      <c r="G3176" s="265"/>
    </row>
    <row r="3177" spans="7:7" ht="15">
      <c r="G3177" s="265"/>
    </row>
    <row r="3178" spans="7:7" ht="15">
      <c r="G3178" s="265"/>
    </row>
    <row r="3179" spans="7:7" ht="15">
      <c r="G3179" s="265"/>
    </row>
    <row r="3180" spans="7:7" ht="15">
      <c r="G3180" s="265"/>
    </row>
    <row r="3181" spans="7:7" ht="15">
      <c r="G3181" s="265"/>
    </row>
    <row r="3182" spans="7:7" ht="15">
      <c r="G3182" s="265"/>
    </row>
    <row r="3183" spans="7:7" ht="15">
      <c r="G3183" s="265"/>
    </row>
    <row r="3184" spans="7:7" ht="15">
      <c r="G3184" s="265"/>
    </row>
    <row r="3185" spans="7:7" ht="15">
      <c r="G3185" s="265"/>
    </row>
    <row r="3186" spans="7:7" ht="15">
      <c r="G3186" s="265"/>
    </row>
    <row r="3187" spans="7:7" ht="15">
      <c r="G3187" s="265"/>
    </row>
    <row r="3188" spans="7:7" ht="15">
      <c r="G3188" s="265"/>
    </row>
    <row r="3189" spans="7:7" ht="15">
      <c r="G3189" s="265"/>
    </row>
    <row r="3190" spans="7:7" ht="15">
      <c r="G3190" s="265"/>
    </row>
    <row r="3191" spans="7:7" ht="15">
      <c r="G3191" s="265"/>
    </row>
    <row r="3192" spans="7:7" ht="15">
      <c r="G3192" s="265"/>
    </row>
    <row r="3193" spans="7:7" ht="15">
      <c r="G3193" s="265"/>
    </row>
    <row r="3194" spans="7:7" ht="15">
      <c r="G3194" s="265"/>
    </row>
    <row r="3195" spans="7:7" ht="15">
      <c r="G3195" s="265"/>
    </row>
    <row r="3196" spans="7:7" ht="15">
      <c r="G3196" s="265"/>
    </row>
    <row r="3197" spans="7:7" ht="15">
      <c r="G3197" s="265"/>
    </row>
    <row r="3198" spans="7:7" ht="15">
      <c r="G3198" s="265"/>
    </row>
    <row r="3199" spans="7:7" ht="15">
      <c r="G3199" s="265"/>
    </row>
    <row r="3200" spans="7:7" ht="15">
      <c r="G3200" s="265"/>
    </row>
    <row r="3201" spans="7:7" ht="15">
      <c r="G3201" s="265"/>
    </row>
    <row r="3202" spans="7:7" ht="15">
      <c r="G3202" s="265"/>
    </row>
    <row r="3203" spans="7:7" ht="15">
      <c r="G3203" s="265"/>
    </row>
    <row r="3204" spans="7:7" ht="15">
      <c r="G3204" s="265"/>
    </row>
    <row r="3205" spans="7:7" ht="15">
      <c r="G3205" s="265"/>
    </row>
    <row r="3206" spans="7:7" ht="15">
      <c r="G3206" s="265"/>
    </row>
    <row r="3207" spans="7:7" ht="15">
      <c r="G3207" s="265"/>
    </row>
    <row r="3208" spans="7:7" ht="15">
      <c r="G3208" s="265"/>
    </row>
    <row r="3209" spans="7:7" ht="15">
      <c r="G3209" s="265"/>
    </row>
    <row r="3210" spans="7:7" ht="15">
      <c r="G3210" s="265"/>
    </row>
    <row r="3211" spans="7:7" ht="15">
      <c r="G3211" s="265"/>
    </row>
    <row r="3212" spans="7:7" ht="15">
      <c r="G3212" s="265"/>
    </row>
    <row r="3213" spans="7:7" ht="15">
      <c r="G3213" s="265"/>
    </row>
    <row r="3214" spans="7:7" ht="15">
      <c r="G3214" s="265"/>
    </row>
    <row r="3215" spans="7:7" ht="15">
      <c r="G3215" s="265"/>
    </row>
    <row r="3216" spans="7:7" ht="15">
      <c r="G3216" s="265"/>
    </row>
    <row r="3217" spans="7:7" ht="15">
      <c r="G3217" s="265"/>
    </row>
    <row r="3218" spans="7:7" ht="15">
      <c r="G3218" s="265"/>
    </row>
    <row r="3219" spans="7:7" ht="15">
      <c r="G3219" s="265"/>
    </row>
    <row r="3220" spans="7:7" ht="15">
      <c r="G3220" s="265"/>
    </row>
    <row r="3221" spans="7:7" ht="15">
      <c r="G3221" s="265"/>
    </row>
    <row r="3222" spans="7:7" ht="15">
      <c r="G3222" s="265"/>
    </row>
    <row r="3223" spans="7:7" ht="15">
      <c r="G3223" s="265"/>
    </row>
    <row r="3224" spans="7:7" ht="15">
      <c r="G3224" s="265"/>
    </row>
    <row r="3225" spans="7:7" ht="15">
      <c r="G3225" s="265"/>
    </row>
    <row r="3226" spans="7:7" ht="15">
      <c r="G3226" s="265"/>
    </row>
    <row r="3227" spans="7:7" ht="15">
      <c r="G3227" s="265"/>
    </row>
    <row r="3228" spans="7:7" ht="15">
      <c r="G3228" s="265"/>
    </row>
    <row r="3229" spans="7:7" ht="15">
      <c r="G3229" s="265"/>
    </row>
    <row r="3230" spans="7:7" ht="15">
      <c r="G3230" s="265"/>
    </row>
    <row r="3231" spans="7:7" ht="15">
      <c r="G3231" s="265"/>
    </row>
    <row r="3232" spans="7:7" ht="15">
      <c r="G3232" s="265"/>
    </row>
    <row r="3233" spans="7:7" ht="15">
      <c r="G3233" s="265"/>
    </row>
    <row r="3234" spans="7:7" ht="15">
      <c r="G3234" s="265"/>
    </row>
    <row r="3235" spans="7:7" ht="15">
      <c r="G3235" s="265"/>
    </row>
    <row r="3236" spans="7:7" ht="15">
      <c r="G3236" s="265"/>
    </row>
    <row r="3237" spans="7:7" ht="15">
      <c r="G3237" s="265"/>
    </row>
    <row r="3238" spans="7:7" ht="15">
      <c r="G3238" s="265"/>
    </row>
    <row r="3239" spans="7:7" ht="15">
      <c r="G3239" s="265"/>
    </row>
    <row r="3240" spans="7:7" ht="15">
      <c r="G3240" s="265"/>
    </row>
    <row r="3241" spans="7:7" ht="15">
      <c r="G3241" s="265"/>
    </row>
    <row r="3242" spans="7:7" ht="15">
      <c r="G3242" s="265"/>
    </row>
    <row r="3243" spans="7:7" ht="15">
      <c r="G3243" s="265"/>
    </row>
    <row r="3244" spans="7:7" ht="15">
      <c r="G3244" s="265"/>
    </row>
    <row r="3245" spans="7:7" ht="15">
      <c r="G3245" s="265"/>
    </row>
    <row r="3246" spans="7:7" ht="15">
      <c r="G3246" s="265"/>
    </row>
    <row r="3247" spans="7:7" ht="15">
      <c r="G3247" s="265"/>
    </row>
    <row r="3248" spans="7:7" ht="15">
      <c r="G3248" s="265"/>
    </row>
    <row r="3249" spans="6:7" ht="15">
      <c r="G3249" s="265"/>
    </row>
    <row r="3250" spans="6:7" ht="15">
      <c r="G3250" s="265"/>
    </row>
    <row r="3251" spans="6:7" ht="15">
      <c r="G3251" s="265"/>
    </row>
    <row r="3252" spans="6:7" ht="15">
      <c r="G3252" s="265"/>
    </row>
    <row r="3253" spans="6:7" ht="15">
      <c r="G3253" s="265"/>
    </row>
    <row r="3254" spans="6:7" ht="15">
      <c r="G3254" s="265"/>
    </row>
    <row r="3255" spans="6:7" ht="15">
      <c r="G3255" s="265"/>
    </row>
    <row r="3256" spans="6:7" ht="15">
      <c r="G3256" s="265"/>
    </row>
    <row r="3257" spans="6:7" ht="15">
      <c r="G3257" s="265"/>
    </row>
    <row r="3258" spans="6:7" ht="15">
      <c r="G3258" s="265"/>
    </row>
    <row r="3259" spans="6:7" ht="15">
      <c r="G3259" s="265"/>
    </row>
    <row r="3260" spans="6:7" ht="15">
      <c r="G3260" s="265"/>
    </row>
    <row r="3261" spans="6:7" ht="15">
      <c r="G3261" s="265"/>
    </row>
    <row r="3262" spans="6:7" ht="15">
      <c r="G3262" s="265"/>
    </row>
    <row r="3263" spans="6:7" ht="15">
      <c r="G3263" s="265"/>
    </row>
    <row r="3264" spans="6:7" ht="15">
      <c r="F3264" s="265"/>
      <c r="G3264" s="265"/>
    </row>
    <row r="3265" spans="6:7" ht="15">
      <c r="F3265" s="265"/>
      <c r="G3265" s="265"/>
    </row>
    <row r="3266" spans="6:7" ht="15">
      <c r="F3266" s="265"/>
      <c r="G3266" s="265"/>
    </row>
    <row r="3267" spans="6:7" ht="15">
      <c r="F3267" s="265"/>
      <c r="G3267" s="265"/>
    </row>
    <row r="3268" spans="6:7" ht="15">
      <c r="F3268" s="265"/>
      <c r="G3268" s="265"/>
    </row>
    <row r="3269" spans="6:7" ht="15">
      <c r="F3269" s="265"/>
      <c r="G3269" s="265"/>
    </row>
    <row r="3270" spans="6:7" ht="15">
      <c r="F3270" s="265"/>
      <c r="G3270" s="265"/>
    </row>
    <row r="3271" spans="6:7" ht="15">
      <c r="F3271" s="265"/>
      <c r="G3271" s="265"/>
    </row>
    <row r="3272" spans="6:7" ht="15">
      <c r="F3272" s="265"/>
      <c r="G3272" s="265"/>
    </row>
    <row r="3273" spans="6:7" ht="15">
      <c r="F3273" s="265"/>
      <c r="G3273" s="265"/>
    </row>
    <row r="3274" spans="6:7" ht="15">
      <c r="F3274" s="265"/>
      <c r="G3274" s="265"/>
    </row>
    <row r="3275" spans="6:7" ht="15">
      <c r="F3275" s="265"/>
      <c r="G3275" s="265"/>
    </row>
    <row r="3276" spans="6:7" ht="15">
      <c r="F3276" s="265"/>
      <c r="G3276" s="265"/>
    </row>
    <row r="3277" spans="6:7" ht="15">
      <c r="F3277" s="265"/>
      <c r="G3277" s="265"/>
    </row>
    <row r="3278" spans="6:7" ht="15">
      <c r="F3278" s="265"/>
      <c r="G3278" s="265"/>
    </row>
    <row r="3279" spans="6:7" ht="15">
      <c r="F3279" s="265"/>
      <c r="G3279" s="265"/>
    </row>
    <row r="3280" spans="6:7" ht="15">
      <c r="F3280" s="265"/>
      <c r="G3280" s="265"/>
    </row>
    <row r="3281" spans="6:7" ht="15">
      <c r="F3281" s="265"/>
      <c r="G3281" s="265"/>
    </row>
    <row r="3282" spans="6:7" ht="15">
      <c r="F3282" s="265"/>
      <c r="G3282" s="265"/>
    </row>
    <row r="3283" spans="6:7" ht="15">
      <c r="F3283" s="265"/>
      <c r="G3283" s="265"/>
    </row>
    <row r="3284" spans="6:7" ht="15">
      <c r="F3284" s="265"/>
      <c r="G3284" s="265"/>
    </row>
    <row r="3285" spans="6:7" ht="15">
      <c r="F3285" s="265"/>
      <c r="G3285" s="265"/>
    </row>
    <row r="3286" spans="6:7" ht="15">
      <c r="F3286" s="265"/>
      <c r="G3286" s="265"/>
    </row>
    <row r="3287" spans="6:7" ht="15">
      <c r="F3287" s="265"/>
      <c r="G3287" s="265"/>
    </row>
    <row r="3288" spans="6:7" ht="15">
      <c r="F3288" s="265"/>
      <c r="G3288" s="265"/>
    </row>
    <row r="3289" spans="6:7" ht="15">
      <c r="F3289" s="265"/>
      <c r="G3289" s="265"/>
    </row>
    <row r="3290" spans="6:7" ht="15">
      <c r="F3290" s="265"/>
      <c r="G3290" s="265"/>
    </row>
    <row r="3291" spans="6:7" ht="15">
      <c r="F3291" s="265"/>
      <c r="G3291" s="265"/>
    </row>
    <row r="3292" spans="6:7" ht="15">
      <c r="F3292" s="265"/>
      <c r="G3292" s="265"/>
    </row>
    <row r="3293" spans="6:7" ht="15">
      <c r="F3293" s="265"/>
      <c r="G3293" s="265"/>
    </row>
    <row r="3294" spans="6:7" ht="15">
      <c r="F3294" s="265"/>
      <c r="G3294" s="265"/>
    </row>
    <row r="3295" spans="6:7" ht="15">
      <c r="F3295" s="265"/>
      <c r="G3295" s="265"/>
    </row>
    <row r="3296" spans="6:7" ht="15">
      <c r="F3296" s="265"/>
      <c r="G3296" s="265"/>
    </row>
    <row r="3297" spans="6:7" ht="15">
      <c r="F3297" s="265"/>
      <c r="G3297" s="265"/>
    </row>
    <row r="3298" spans="6:7" ht="15">
      <c r="F3298" s="265"/>
      <c r="G3298" s="265"/>
    </row>
    <row r="3299" spans="6:7" ht="15">
      <c r="F3299" s="265"/>
      <c r="G3299" s="265"/>
    </row>
    <row r="3300" spans="6:7" ht="15">
      <c r="F3300" s="265"/>
      <c r="G3300" s="265"/>
    </row>
    <row r="3301" spans="6:7" ht="15">
      <c r="F3301" s="265"/>
      <c r="G3301" s="265"/>
    </row>
    <row r="3302" spans="6:7" ht="15">
      <c r="F3302" s="265"/>
      <c r="G3302" s="265"/>
    </row>
    <row r="3303" spans="6:7" ht="15">
      <c r="F3303" s="265"/>
      <c r="G3303" s="265"/>
    </row>
    <row r="3304" spans="6:7" ht="15">
      <c r="F3304" s="265"/>
      <c r="G3304" s="265"/>
    </row>
    <row r="3305" spans="6:7" ht="15">
      <c r="F3305" s="265"/>
      <c r="G3305" s="265"/>
    </row>
    <row r="3306" spans="6:7" ht="15">
      <c r="F3306" s="265"/>
      <c r="G3306" s="265"/>
    </row>
    <row r="3307" spans="6:7" ht="15">
      <c r="F3307" s="265"/>
      <c r="G3307" s="265"/>
    </row>
    <row r="3308" spans="6:7" ht="15">
      <c r="F3308" s="265"/>
      <c r="G3308" s="265"/>
    </row>
    <row r="3309" spans="6:7" ht="15">
      <c r="F3309" s="265"/>
      <c r="G3309" s="265"/>
    </row>
    <row r="3310" spans="6:7" ht="15">
      <c r="F3310" s="265"/>
      <c r="G3310" s="265"/>
    </row>
    <row r="3311" spans="6:7" ht="15">
      <c r="F3311" s="265"/>
      <c r="G3311" s="265"/>
    </row>
    <row r="3312" spans="6:7" ht="15">
      <c r="F3312" s="265"/>
      <c r="G3312" s="265"/>
    </row>
    <row r="3313" spans="6:7" ht="15">
      <c r="F3313" s="265"/>
      <c r="G3313" s="265"/>
    </row>
    <row r="3314" spans="6:7" ht="15">
      <c r="F3314" s="265"/>
      <c r="G3314" s="265"/>
    </row>
    <row r="3315" spans="6:7" ht="15">
      <c r="F3315" s="265"/>
      <c r="G3315" s="265"/>
    </row>
    <row r="3316" spans="6:7" ht="15">
      <c r="F3316" s="265"/>
      <c r="G3316" s="265"/>
    </row>
    <row r="3317" spans="6:7" ht="15">
      <c r="F3317" s="265"/>
      <c r="G3317" s="265"/>
    </row>
    <row r="3318" spans="6:7" ht="15">
      <c r="F3318" s="265"/>
      <c r="G3318" s="265"/>
    </row>
    <row r="3319" spans="6:7" ht="15">
      <c r="F3319" s="265"/>
      <c r="G3319" s="265"/>
    </row>
    <row r="3320" spans="6:7" ht="15">
      <c r="F3320" s="265"/>
      <c r="G3320" s="265"/>
    </row>
    <row r="3321" spans="6:7" ht="15">
      <c r="F3321" s="265"/>
      <c r="G3321" s="265"/>
    </row>
    <row r="3322" spans="6:7" ht="15">
      <c r="F3322" s="265"/>
      <c r="G3322" s="265"/>
    </row>
    <row r="3323" spans="6:7" ht="15">
      <c r="F3323" s="265"/>
      <c r="G3323" s="265"/>
    </row>
    <row r="3324" spans="6:7" ht="15">
      <c r="F3324" s="265"/>
      <c r="G3324" s="265"/>
    </row>
    <row r="3325" spans="6:7" ht="15">
      <c r="F3325" s="265"/>
      <c r="G3325" s="265"/>
    </row>
    <row r="3326" spans="6:7" ht="15">
      <c r="F3326" s="265"/>
      <c r="G3326" s="265"/>
    </row>
    <row r="3327" spans="6:7" ht="15">
      <c r="F3327" s="265"/>
      <c r="G3327" s="265"/>
    </row>
    <row r="3328" spans="6:7" ht="15">
      <c r="F3328" s="265"/>
      <c r="G3328" s="265"/>
    </row>
    <row r="3329" spans="6:7" ht="15">
      <c r="F3329" s="265"/>
      <c r="G3329" s="265"/>
    </row>
    <row r="3330" spans="6:7" ht="15">
      <c r="F3330" s="265"/>
      <c r="G3330" s="265"/>
    </row>
    <row r="3331" spans="6:7" ht="15">
      <c r="F3331" s="265"/>
      <c r="G3331" s="265"/>
    </row>
    <row r="3332" spans="6:7" ht="15">
      <c r="F3332" s="265"/>
      <c r="G3332" s="265"/>
    </row>
    <row r="3333" spans="6:7" ht="15">
      <c r="F3333" s="265"/>
      <c r="G3333" s="265"/>
    </row>
    <row r="3334" spans="6:7" ht="15">
      <c r="F3334" s="265"/>
      <c r="G3334" s="265"/>
    </row>
    <row r="3335" spans="6:7" ht="15">
      <c r="F3335" s="265"/>
      <c r="G3335" s="265"/>
    </row>
    <row r="3336" spans="6:7" ht="15">
      <c r="F3336" s="265"/>
      <c r="G3336" s="265"/>
    </row>
    <row r="3337" spans="6:7" ht="15">
      <c r="F3337" s="265"/>
      <c r="G3337" s="265"/>
    </row>
    <row r="3338" spans="6:7" ht="15">
      <c r="F3338" s="265"/>
      <c r="G3338" s="265"/>
    </row>
    <row r="3339" spans="6:7" ht="15">
      <c r="F3339" s="265"/>
      <c r="G3339" s="265"/>
    </row>
    <row r="3340" spans="6:7" ht="15">
      <c r="F3340" s="265"/>
      <c r="G3340" s="265"/>
    </row>
    <row r="3341" spans="6:7" ht="15">
      <c r="F3341" s="265"/>
      <c r="G3341" s="265"/>
    </row>
    <row r="3342" spans="6:7" ht="15">
      <c r="F3342" s="265"/>
      <c r="G3342" s="265"/>
    </row>
    <row r="3343" spans="6:7" ht="15">
      <c r="F3343" s="265"/>
      <c r="G3343" s="265"/>
    </row>
    <row r="3344" spans="6:7" ht="15">
      <c r="F3344" s="265"/>
      <c r="G3344" s="265"/>
    </row>
    <row r="3345" spans="6:7" ht="15">
      <c r="F3345" s="265"/>
      <c r="G3345" s="265"/>
    </row>
    <row r="3346" spans="6:7" ht="15">
      <c r="F3346" s="265"/>
      <c r="G3346" s="265"/>
    </row>
    <row r="3347" spans="6:7" ht="15">
      <c r="F3347" s="265"/>
      <c r="G3347" s="265"/>
    </row>
    <row r="3348" spans="6:7" ht="15">
      <c r="F3348" s="265"/>
      <c r="G3348" s="265"/>
    </row>
    <row r="3349" spans="6:7" ht="15">
      <c r="F3349" s="265"/>
      <c r="G3349" s="265"/>
    </row>
    <row r="3350" spans="6:7" ht="15">
      <c r="F3350" s="265"/>
      <c r="G3350" s="265"/>
    </row>
    <row r="3351" spans="6:7" ht="15">
      <c r="F3351" s="265"/>
      <c r="G3351" s="265"/>
    </row>
    <row r="3352" spans="6:7" ht="15">
      <c r="F3352" s="265"/>
      <c r="G3352" s="265"/>
    </row>
    <row r="3353" spans="6:7" ht="15">
      <c r="F3353" s="265"/>
      <c r="G3353" s="265"/>
    </row>
    <row r="3354" spans="6:7" ht="15">
      <c r="F3354" s="265"/>
      <c r="G3354" s="265"/>
    </row>
    <row r="3355" spans="6:7" ht="15">
      <c r="F3355" s="265"/>
      <c r="G3355" s="265"/>
    </row>
    <row r="3356" spans="6:7" ht="15">
      <c r="F3356" s="265"/>
      <c r="G3356" s="265"/>
    </row>
    <row r="3357" spans="6:7" ht="15">
      <c r="F3357" s="265"/>
      <c r="G3357" s="265"/>
    </row>
    <row r="3358" spans="6:7" ht="15">
      <c r="F3358" s="265"/>
      <c r="G3358" s="265"/>
    </row>
    <row r="3359" spans="6:7" ht="15">
      <c r="F3359" s="265"/>
      <c r="G3359" s="265"/>
    </row>
    <row r="3360" spans="6:7" ht="15">
      <c r="F3360" s="265"/>
      <c r="G3360" s="265"/>
    </row>
    <row r="3361" spans="6:7" ht="15">
      <c r="F3361" s="265"/>
      <c r="G3361" s="265"/>
    </row>
    <row r="3362" spans="6:7" ht="15">
      <c r="F3362" s="265"/>
      <c r="G3362" s="265"/>
    </row>
    <row r="3363" spans="6:7" ht="15">
      <c r="F3363" s="265"/>
      <c r="G3363" s="265"/>
    </row>
    <row r="3364" spans="6:7" ht="15">
      <c r="F3364" s="265"/>
      <c r="G3364" s="265"/>
    </row>
    <row r="3365" spans="6:7" ht="15">
      <c r="F3365" s="265"/>
      <c r="G3365" s="265"/>
    </row>
    <row r="3366" spans="6:7" ht="15">
      <c r="F3366" s="265"/>
      <c r="G3366" s="265"/>
    </row>
    <row r="3367" spans="6:7" ht="15">
      <c r="F3367" s="265"/>
      <c r="G3367" s="265"/>
    </row>
    <row r="3368" spans="6:7" ht="15">
      <c r="F3368" s="265"/>
      <c r="G3368" s="265"/>
    </row>
    <row r="3369" spans="6:7" ht="15">
      <c r="F3369" s="265"/>
      <c r="G3369" s="265"/>
    </row>
    <row r="3370" spans="6:7" ht="15">
      <c r="F3370" s="265"/>
      <c r="G3370" s="265"/>
    </row>
    <row r="3371" spans="6:7" ht="15">
      <c r="F3371" s="265"/>
      <c r="G3371" s="265"/>
    </row>
    <row r="3372" spans="6:7" ht="15">
      <c r="F3372" s="265"/>
      <c r="G3372" s="265"/>
    </row>
    <row r="3373" spans="6:7" ht="15">
      <c r="F3373" s="265"/>
      <c r="G3373" s="265"/>
    </row>
    <row r="3374" spans="6:7" ht="15">
      <c r="F3374" s="265"/>
      <c r="G3374" s="265"/>
    </row>
    <row r="3375" spans="6:7" ht="15">
      <c r="F3375" s="265"/>
      <c r="G3375" s="265"/>
    </row>
    <row r="3376" spans="6:7" ht="15">
      <c r="F3376" s="265"/>
      <c r="G3376" s="265"/>
    </row>
    <row r="3377" spans="6:7" ht="15">
      <c r="F3377" s="265"/>
      <c r="G3377" s="265"/>
    </row>
    <row r="3378" spans="6:7" ht="15">
      <c r="F3378" s="265"/>
      <c r="G3378" s="265"/>
    </row>
    <row r="3379" spans="6:7" ht="15">
      <c r="F3379" s="265"/>
      <c r="G3379" s="265"/>
    </row>
    <row r="3380" spans="6:7" ht="15">
      <c r="G3380" s="265"/>
    </row>
    <row r="3381" spans="6:7" ht="15">
      <c r="G3381" s="265"/>
    </row>
    <row r="3382" spans="6:7" ht="15">
      <c r="G3382" s="265"/>
    </row>
    <row r="3383" spans="6:7" ht="15">
      <c r="G3383" s="265"/>
    </row>
    <row r="3384" spans="6:7" ht="15">
      <c r="G3384" s="265"/>
    </row>
    <row r="3385" spans="6:7" ht="15">
      <c r="G3385" s="265"/>
    </row>
    <row r="3386" spans="6:7" ht="15">
      <c r="G3386" s="265"/>
    </row>
    <row r="3387" spans="6:7" ht="15">
      <c r="G3387" s="265"/>
    </row>
    <row r="3388" spans="6:7" ht="15">
      <c r="G3388" s="265"/>
    </row>
    <row r="3389" spans="6:7" ht="15">
      <c r="G3389" s="265"/>
    </row>
    <row r="3390" spans="6:7" ht="15">
      <c r="G3390" s="265"/>
    </row>
    <row r="3391" spans="6:7" ht="15">
      <c r="G3391" s="265"/>
    </row>
    <row r="3392" spans="6:7" ht="15">
      <c r="G3392" s="265"/>
    </row>
    <row r="3393" spans="7:7" ht="15">
      <c r="G3393" s="265"/>
    </row>
    <row r="3394" spans="7:7" ht="15">
      <c r="G3394" s="265"/>
    </row>
    <row r="3395" spans="7:7" ht="15">
      <c r="G3395" s="265"/>
    </row>
    <row r="3396" spans="7:7" ht="15">
      <c r="G3396" s="265"/>
    </row>
    <row r="3397" spans="7:7" ht="15">
      <c r="G3397" s="265"/>
    </row>
    <row r="3398" spans="7:7" ht="15">
      <c r="G3398" s="265"/>
    </row>
    <row r="3399" spans="7:7" ht="15">
      <c r="G3399" s="265"/>
    </row>
    <row r="3400" spans="7:7" ht="15">
      <c r="G3400" s="265"/>
    </row>
    <row r="3401" spans="7:7" ht="15">
      <c r="G3401" s="265"/>
    </row>
    <row r="3402" spans="7:7" ht="15">
      <c r="G3402" s="265"/>
    </row>
    <row r="3403" spans="7:7" ht="15">
      <c r="G3403" s="265"/>
    </row>
    <row r="3404" spans="7:7" ht="15">
      <c r="G3404" s="265"/>
    </row>
    <row r="3405" spans="7:7" ht="15">
      <c r="G3405" s="265"/>
    </row>
    <row r="3406" spans="7:7" ht="15">
      <c r="G3406" s="265"/>
    </row>
    <row r="3407" spans="7:7" ht="15">
      <c r="G3407" s="265"/>
    </row>
    <row r="3408" spans="7:7" ht="15">
      <c r="G3408" s="265"/>
    </row>
    <row r="3409" spans="7:7" ht="15">
      <c r="G3409" s="265"/>
    </row>
    <row r="3410" spans="7:7" ht="15">
      <c r="G3410" s="265"/>
    </row>
    <row r="3411" spans="7:7" ht="15">
      <c r="G3411" s="265"/>
    </row>
    <row r="3412" spans="7:7" ht="15">
      <c r="G3412" s="265"/>
    </row>
    <row r="3413" spans="7:7" ht="15">
      <c r="G3413" s="265"/>
    </row>
    <row r="3414" spans="7:7" ht="15">
      <c r="G3414" s="265"/>
    </row>
    <row r="3415" spans="7:7" ht="15">
      <c r="G3415" s="265"/>
    </row>
    <row r="3416" spans="7:7" ht="15">
      <c r="G3416" s="265"/>
    </row>
    <row r="3417" spans="7:7" ht="15">
      <c r="G3417" s="265"/>
    </row>
    <row r="3418" spans="7:7" ht="15">
      <c r="G3418" s="265"/>
    </row>
    <row r="3419" spans="7:7" ht="15">
      <c r="G3419" s="265"/>
    </row>
    <row r="3420" spans="7:7" ht="15">
      <c r="G3420" s="265"/>
    </row>
    <row r="3421" spans="7:7" ht="15">
      <c r="G3421" s="265"/>
    </row>
    <row r="3422" spans="7:7" ht="15">
      <c r="G3422" s="265"/>
    </row>
    <row r="3423" spans="7:7" ht="15">
      <c r="G3423" s="265"/>
    </row>
    <row r="3424" spans="7:7" ht="15">
      <c r="G3424" s="265"/>
    </row>
    <row r="3425" spans="7:7" ht="15">
      <c r="G3425" s="265"/>
    </row>
    <row r="3426" spans="7:7" ht="15">
      <c r="G3426" s="265"/>
    </row>
    <row r="3427" spans="7:7" ht="15">
      <c r="G3427" s="265"/>
    </row>
    <row r="3428" spans="7:7" ht="15">
      <c r="G3428" s="265"/>
    </row>
    <row r="3429" spans="7:7" ht="15">
      <c r="G3429" s="265"/>
    </row>
    <row r="3430" spans="7:7" ht="15">
      <c r="G3430" s="265"/>
    </row>
    <row r="3431" spans="7:7" ht="15">
      <c r="G3431" s="265"/>
    </row>
    <row r="3432" spans="7:7" ht="15">
      <c r="G3432" s="265"/>
    </row>
    <row r="3433" spans="7:7" ht="15">
      <c r="G3433" s="265"/>
    </row>
    <row r="3434" spans="7:7" ht="15">
      <c r="G3434" s="265"/>
    </row>
    <row r="3435" spans="7:7" ht="15">
      <c r="G3435" s="265"/>
    </row>
    <row r="3436" spans="7:7" ht="15">
      <c r="G3436" s="265"/>
    </row>
    <row r="3437" spans="7:7" ht="15">
      <c r="G3437" s="265"/>
    </row>
    <row r="3438" spans="7:7" ht="15">
      <c r="G3438" s="265"/>
    </row>
    <row r="3439" spans="7:7" ht="15">
      <c r="G3439" s="265"/>
    </row>
    <row r="3440" spans="7:7" ht="15">
      <c r="G3440" s="265"/>
    </row>
    <row r="3441" spans="7:7" ht="15">
      <c r="G3441" s="265"/>
    </row>
    <row r="3442" spans="7:7" ht="15">
      <c r="G3442" s="265"/>
    </row>
    <row r="3443" spans="7:7" ht="15">
      <c r="G3443" s="265"/>
    </row>
    <row r="3444" spans="7:7" ht="15">
      <c r="G3444" s="265"/>
    </row>
    <row r="3445" spans="7:7" ht="15">
      <c r="G3445" s="265"/>
    </row>
    <row r="3446" spans="7:7" ht="15">
      <c r="G3446" s="265"/>
    </row>
    <row r="3447" spans="7:7" ht="15">
      <c r="G3447" s="265"/>
    </row>
    <row r="3448" spans="7:7" ht="15">
      <c r="G3448" s="265"/>
    </row>
    <row r="3449" spans="7:7" ht="15">
      <c r="G3449" s="265"/>
    </row>
    <row r="3450" spans="7:7" ht="15">
      <c r="G3450" s="265"/>
    </row>
    <row r="3451" spans="7:7" ht="15">
      <c r="G3451" s="265"/>
    </row>
    <row r="3452" spans="7:7" ht="15">
      <c r="G3452" s="265"/>
    </row>
    <row r="3453" spans="7:7" ht="15">
      <c r="G3453" s="265"/>
    </row>
    <row r="3454" spans="7:7" ht="15">
      <c r="G3454" s="265"/>
    </row>
    <row r="3455" spans="7:7" ht="15">
      <c r="G3455" s="265"/>
    </row>
    <row r="3456" spans="7:7" ht="15">
      <c r="G3456" s="265"/>
    </row>
    <row r="3457" spans="7:7" ht="15">
      <c r="G3457" s="265"/>
    </row>
    <row r="3458" spans="7:7" ht="15">
      <c r="G3458" s="265"/>
    </row>
    <row r="3459" spans="7:7" ht="15">
      <c r="G3459" s="265"/>
    </row>
    <row r="3460" spans="7:7" ht="15">
      <c r="G3460" s="265"/>
    </row>
    <row r="3461" spans="7:7" ht="15">
      <c r="G3461" s="265"/>
    </row>
    <row r="3462" spans="7:7" ht="15">
      <c r="G3462" s="265"/>
    </row>
    <row r="3463" spans="7:7" ht="15">
      <c r="G3463" s="265"/>
    </row>
    <row r="3464" spans="7:7" ht="15">
      <c r="G3464" s="265"/>
    </row>
    <row r="3465" spans="7:7" ht="15">
      <c r="G3465" s="265"/>
    </row>
    <row r="3466" spans="7:7" ht="15">
      <c r="G3466" s="265"/>
    </row>
    <row r="3467" spans="7:7" ht="15">
      <c r="G3467" s="265"/>
    </row>
    <row r="3468" spans="7:7" ht="15">
      <c r="G3468" s="265"/>
    </row>
    <row r="3469" spans="7:7" ht="15">
      <c r="G3469" s="265"/>
    </row>
    <row r="3470" spans="7:7" ht="15">
      <c r="G3470" s="265"/>
    </row>
    <row r="3471" spans="7:7" ht="15">
      <c r="G3471" s="265"/>
    </row>
    <row r="3472" spans="7:7" ht="15">
      <c r="G3472" s="265"/>
    </row>
    <row r="3473" spans="7:7" ht="15">
      <c r="G3473" s="265"/>
    </row>
    <row r="3474" spans="7:7" ht="15">
      <c r="G3474" s="265"/>
    </row>
    <row r="3475" spans="7:7" ht="15">
      <c r="G3475" s="265"/>
    </row>
    <row r="3476" spans="7:7" ht="15">
      <c r="G3476" s="265"/>
    </row>
    <row r="3477" spans="7:7" ht="15">
      <c r="G3477" s="265"/>
    </row>
    <row r="3478" spans="7:7" ht="15">
      <c r="G3478" s="265"/>
    </row>
    <row r="3479" spans="7:7" ht="15">
      <c r="G3479" s="265"/>
    </row>
    <row r="3480" spans="7:7" ht="15">
      <c r="G3480" s="265"/>
    </row>
    <row r="3481" spans="7:7" ht="15">
      <c r="G3481" s="265"/>
    </row>
    <row r="3482" spans="7:7" ht="15">
      <c r="G3482" s="265"/>
    </row>
    <row r="3483" spans="7:7" ht="15">
      <c r="G3483" s="265"/>
    </row>
    <row r="3484" spans="7:7" ht="15">
      <c r="G3484" s="265"/>
    </row>
    <row r="3485" spans="7:7" ht="15">
      <c r="G3485" s="265"/>
    </row>
    <row r="3486" spans="7:7" ht="15">
      <c r="G3486" s="265"/>
    </row>
    <row r="3487" spans="7:7" ht="15">
      <c r="G3487" s="265"/>
    </row>
    <row r="3488" spans="7:7" ht="15">
      <c r="G3488" s="265"/>
    </row>
    <row r="3489" spans="7:7" ht="15">
      <c r="G3489" s="265"/>
    </row>
    <row r="3490" spans="7:7" ht="15">
      <c r="G3490" s="265"/>
    </row>
    <row r="3491" spans="7:7" ht="15">
      <c r="G3491" s="265"/>
    </row>
    <row r="3492" spans="7:7" ht="15">
      <c r="G3492" s="265"/>
    </row>
    <row r="3493" spans="7:7" ht="15">
      <c r="G3493" s="265"/>
    </row>
    <row r="3494" spans="7:7" ht="15">
      <c r="G3494" s="265"/>
    </row>
    <row r="3495" spans="7:7" ht="15">
      <c r="G3495" s="265"/>
    </row>
    <row r="3496" spans="7:7" ht="15">
      <c r="G3496" s="265"/>
    </row>
    <row r="3497" spans="7:7" ht="15">
      <c r="G3497" s="265"/>
    </row>
    <row r="3498" spans="7:7" ht="15">
      <c r="G3498" s="265"/>
    </row>
    <row r="3499" spans="7:7" ht="15">
      <c r="G3499" s="265"/>
    </row>
    <row r="3500" spans="7:7" ht="15">
      <c r="G3500" s="265"/>
    </row>
    <row r="3501" spans="7:7" ht="15">
      <c r="G3501" s="265"/>
    </row>
    <row r="3502" spans="7:7" ht="15">
      <c r="G3502" s="265"/>
    </row>
    <row r="3503" spans="7:7" ht="15">
      <c r="G3503" s="265"/>
    </row>
    <row r="3504" spans="7:7" ht="15">
      <c r="G3504" s="265"/>
    </row>
    <row r="3505" spans="7:7" ht="15">
      <c r="G3505" s="265"/>
    </row>
    <row r="3506" spans="7:7" ht="15">
      <c r="G3506" s="265"/>
    </row>
    <row r="3507" spans="7:7" ht="15">
      <c r="G3507" s="265"/>
    </row>
    <row r="3508" spans="7:7" ht="15">
      <c r="G3508" s="265"/>
    </row>
    <row r="3509" spans="7:7" ht="15">
      <c r="G3509" s="265"/>
    </row>
    <row r="3510" spans="7:7" ht="15">
      <c r="G3510" s="265"/>
    </row>
    <row r="3511" spans="7:7" ht="15">
      <c r="G3511" s="265"/>
    </row>
    <row r="3512" spans="7:7" ht="15">
      <c r="G3512" s="265"/>
    </row>
    <row r="3513" spans="7:7" ht="15">
      <c r="G3513" s="265"/>
    </row>
    <row r="3514" spans="7:7" ht="15">
      <c r="G3514" s="265"/>
    </row>
    <row r="3515" spans="7:7" ht="15">
      <c r="G3515" s="265"/>
    </row>
    <row r="3516" spans="7:7" ht="15">
      <c r="G3516" s="265"/>
    </row>
    <row r="3517" spans="7:7" ht="15">
      <c r="G3517" s="265"/>
    </row>
    <row r="3518" spans="7:7" ht="15">
      <c r="G3518" s="265"/>
    </row>
    <row r="3519" spans="7:7" ht="15">
      <c r="G3519" s="265"/>
    </row>
    <row r="3520" spans="7:7" ht="15">
      <c r="G3520" s="265"/>
    </row>
    <row r="3521" spans="7:7" ht="15">
      <c r="G3521" s="265"/>
    </row>
    <row r="3522" spans="7:7" ht="15">
      <c r="G3522" s="265"/>
    </row>
    <row r="3523" spans="7:7" ht="15">
      <c r="G3523" s="265"/>
    </row>
    <row r="3524" spans="7:7" ht="15">
      <c r="G3524" s="265"/>
    </row>
    <row r="3525" spans="7:7" ht="15">
      <c r="G3525" s="265"/>
    </row>
    <row r="3526" spans="7:7" ht="15">
      <c r="G3526" s="265"/>
    </row>
    <row r="3527" spans="7:7" ht="15">
      <c r="G3527" s="265"/>
    </row>
    <row r="3528" spans="7:7" ht="15">
      <c r="G3528" s="265"/>
    </row>
    <row r="3529" spans="7:7" ht="15">
      <c r="G3529" s="265"/>
    </row>
    <row r="3530" spans="7:7" ht="15">
      <c r="G3530" s="265"/>
    </row>
    <row r="3531" spans="7:7" ht="15">
      <c r="G3531" s="265"/>
    </row>
    <row r="3532" spans="7:7" ht="15">
      <c r="G3532" s="265"/>
    </row>
    <row r="3533" spans="7:7" ht="15">
      <c r="G3533" s="265"/>
    </row>
    <row r="3534" spans="7:7" ht="15">
      <c r="G3534" s="265"/>
    </row>
    <row r="3535" spans="7:7" ht="15">
      <c r="G3535" s="265"/>
    </row>
    <row r="3536" spans="7:7" ht="15">
      <c r="G3536" s="265"/>
    </row>
    <row r="3537" spans="7:7" ht="15">
      <c r="G3537" s="265"/>
    </row>
    <row r="3538" spans="7:7" ht="15">
      <c r="G3538" s="265"/>
    </row>
    <row r="3539" spans="7:7" ht="15">
      <c r="G3539" s="265"/>
    </row>
    <row r="3540" spans="7:7" ht="15">
      <c r="G3540" s="265"/>
    </row>
    <row r="3541" spans="7:7" ht="15">
      <c r="G3541" s="265"/>
    </row>
    <row r="3542" spans="7:7" ht="15">
      <c r="G3542" s="265"/>
    </row>
    <row r="3543" spans="7:7" ht="15">
      <c r="G3543" s="265"/>
    </row>
    <row r="3544" spans="7:7" ht="15">
      <c r="G3544" s="265"/>
    </row>
    <row r="3545" spans="7:7" ht="15">
      <c r="G3545" s="265"/>
    </row>
    <row r="3546" spans="7:7" ht="15">
      <c r="G3546" s="265"/>
    </row>
    <row r="3547" spans="7:7" ht="15">
      <c r="G3547" s="265"/>
    </row>
    <row r="3548" spans="7:7" ht="15">
      <c r="G3548" s="265"/>
    </row>
    <row r="3549" spans="7:7" ht="15">
      <c r="G3549" s="265"/>
    </row>
    <row r="3550" spans="7:7" ht="15">
      <c r="G3550" s="265"/>
    </row>
    <row r="3551" spans="7:7" ht="15">
      <c r="G3551" s="265"/>
    </row>
    <row r="3552" spans="7:7" ht="15">
      <c r="G3552" s="265"/>
    </row>
    <row r="3553" spans="7:7" ht="15">
      <c r="G3553" s="265"/>
    </row>
    <row r="3554" spans="7:7" ht="15">
      <c r="G3554" s="265"/>
    </row>
    <row r="3555" spans="7:7" ht="15">
      <c r="G3555" s="265"/>
    </row>
    <row r="3556" spans="7:7" ht="15">
      <c r="G3556" s="265"/>
    </row>
    <row r="3557" spans="7:7" ht="15">
      <c r="G3557" s="265"/>
    </row>
    <row r="3558" spans="7:7" ht="15">
      <c r="G3558" s="265"/>
    </row>
    <row r="3559" spans="7:7" ht="15">
      <c r="G3559" s="265"/>
    </row>
    <row r="3560" spans="7:7" ht="15">
      <c r="G3560" s="265"/>
    </row>
    <row r="3561" spans="7:7" ht="15">
      <c r="G3561" s="265"/>
    </row>
    <row r="3562" spans="7:7" ht="15">
      <c r="G3562" s="265"/>
    </row>
    <row r="3563" spans="7:7" ht="15">
      <c r="G3563" s="265"/>
    </row>
    <row r="3564" spans="7:7" ht="15">
      <c r="G3564" s="265"/>
    </row>
    <row r="3565" spans="7:7" ht="15">
      <c r="G3565" s="265"/>
    </row>
    <row r="3566" spans="7:7" ht="15">
      <c r="G3566" s="265"/>
    </row>
    <row r="3567" spans="7:7" ht="15">
      <c r="G3567" s="265"/>
    </row>
    <row r="3568" spans="7:7" ht="15">
      <c r="G3568" s="265"/>
    </row>
    <row r="3569" spans="7:7" ht="15">
      <c r="G3569" s="265"/>
    </row>
    <row r="3570" spans="7:7" ht="15">
      <c r="G3570" s="265"/>
    </row>
    <row r="3571" spans="7:7" ht="15">
      <c r="G3571" s="265"/>
    </row>
    <row r="3572" spans="7:7" ht="15">
      <c r="G3572" s="265"/>
    </row>
    <row r="3573" spans="7:7" ht="15">
      <c r="G3573" s="265"/>
    </row>
    <row r="3574" spans="7:7" ht="15">
      <c r="G3574" s="265"/>
    </row>
    <row r="3575" spans="7:7" ht="15">
      <c r="G3575" s="265"/>
    </row>
    <row r="3576" spans="7:7" ht="15">
      <c r="G3576" s="265"/>
    </row>
    <row r="3577" spans="7:7" ht="15">
      <c r="G3577" s="265"/>
    </row>
    <row r="3578" spans="7:7" ht="15">
      <c r="G3578" s="265"/>
    </row>
    <row r="3579" spans="7:7" ht="15">
      <c r="G3579" s="265"/>
    </row>
    <row r="3580" spans="7:7" ht="15">
      <c r="G3580" s="265"/>
    </row>
    <row r="3581" spans="7:7" ht="15">
      <c r="G3581" s="265"/>
    </row>
    <row r="3582" spans="7:7" ht="15">
      <c r="G3582" s="265"/>
    </row>
    <row r="3583" spans="7:7" ht="15">
      <c r="G3583" s="265"/>
    </row>
    <row r="3584" spans="7:7" ht="15">
      <c r="G3584" s="265"/>
    </row>
    <row r="3585" spans="7:7" ht="15">
      <c r="G3585" s="265"/>
    </row>
    <row r="3586" spans="7:7" ht="15">
      <c r="G3586" s="265"/>
    </row>
    <row r="3587" spans="7:7" ht="15">
      <c r="G3587" s="265"/>
    </row>
    <row r="3588" spans="7:7" ht="15">
      <c r="G3588" s="265"/>
    </row>
    <row r="3589" spans="7:7" ht="15">
      <c r="G3589" s="265"/>
    </row>
    <row r="3590" spans="7:7" ht="15">
      <c r="G3590" s="265"/>
    </row>
    <row r="3591" spans="7:7" ht="15">
      <c r="G3591" s="265"/>
    </row>
    <row r="3592" spans="7:7" ht="15">
      <c r="G3592" s="265"/>
    </row>
    <row r="3593" spans="7:7" ht="15">
      <c r="G3593" s="265"/>
    </row>
    <row r="3594" spans="7:7" ht="15">
      <c r="G3594" s="265"/>
    </row>
    <row r="3595" spans="7:7" ht="15">
      <c r="G3595" s="265"/>
    </row>
    <row r="3596" spans="7:7" ht="15">
      <c r="G3596" s="265"/>
    </row>
    <row r="3597" spans="7:7" ht="15">
      <c r="G3597" s="265"/>
    </row>
    <row r="3598" spans="7:7" ht="15">
      <c r="G3598" s="265"/>
    </row>
    <row r="3599" spans="7:7" ht="15">
      <c r="G3599" s="265"/>
    </row>
    <row r="3600" spans="7:7" ht="15">
      <c r="G3600" s="265"/>
    </row>
    <row r="3601" spans="7:7" ht="15">
      <c r="G3601" s="265"/>
    </row>
    <row r="3602" spans="7:7" ht="15">
      <c r="G3602" s="265"/>
    </row>
    <row r="3603" spans="7:7" ht="15">
      <c r="G3603" s="265"/>
    </row>
    <row r="3604" spans="7:7" ht="15">
      <c r="G3604" s="265"/>
    </row>
    <row r="3605" spans="7:7" ht="15">
      <c r="G3605" s="265"/>
    </row>
    <row r="3606" spans="7:7" ht="15">
      <c r="G3606" s="265"/>
    </row>
    <row r="3607" spans="7:7" ht="15">
      <c r="G3607" s="265"/>
    </row>
    <row r="3608" spans="7:7" ht="15">
      <c r="G3608" s="265"/>
    </row>
    <row r="3609" spans="7:7" ht="15">
      <c r="G3609" s="265"/>
    </row>
    <row r="3610" spans="7:7" ht="15">
      <c r="G3610" s="265"/>
    </row>
    <row r="3611" spans="7:7" ht="15">
      <c r="G3611" s="265"/>
    </row>
    <row r="3612" spans="7:7" ht="15">
      <c r="G3612" s="265"/>
    </row>
    <row r="3613" spans="7:7" ht="15">
      <c r="G3613" s="265"/>
    </row>
    <row r="3614" spans="7:7" ht="15">
      <c r="G3614" s="265"/>
    </row>
    <row r="3615" spans="7:7" ht="15">
      <c r="G3615" s="265"/>
    </row>
    <row r="3616" spans="7:7" ht="15">
      <c r="G3616" s="265"/>
    </row>
    <row r="3617" spans="7:7" ht="15">
      <c r="G3617" s="265"/>
    </row>
    <row r="3618" spans="7:7" ht="15">
      <c r="G3618" s="265"/>
    </row>
    <row r="3619" spans="7:7" ht="15">
      <c r="G3619" s="265"/>
    </row>
    <row r="3620" spans="7:7" ht="15">
      <c r="G3620" s="265"/>
    </row>
    <row r="3621" spans="7:7" ht="15">
      <c r="G3621" s="265"/>
    </row>
    <row r="3622" spans="7:7" ht="15">
      <c r="G3622" s="265"/>
    </row>
    <row r="3623" spans="7:7" ht="15">
      <c r="G3623" s="265"/>
    </row>
    <row r="3624" spans="7:7" ht="15">
      <c r="G3624" s="265"/>
    </row>
    <row r="3625" spans="7:7" ht="15">
      <c r="G3625" s="265"/>
    </row>
    <row r="3626" spans="7:7" ht="15">
      <c r="G3626" s="265"/>
    </row>
    <row r="3627" spans="7:7" ht="15">
      <c r="G3627" s="265"/>
    </row>
    <row r="3628" spans="7:7" ht="15">
      <c r="G3628" s="265"/>
    </row>
    <row r="3629" spans="7:7" ht="15">
      <c r="G3629" s="265"/>
    </row>
    <row r="3630" spans="7:7" ht="15">
      <c r="G3630" s="265"/>
    </row>
    <row r="3631" spans="7:7" ht="15">
      <c r="G3631" s="265"/>
    </row>
    <row r="3632" spans="7:7" ht="15">
      <c r="G3632" s="265"/>
    </row>
    <row r="3633" spans="7:7" ht="15">
      <c r="G3633" s="265"/>
    </row>
    <row r="3634" spans="7:7" ht="15">
      <c r="G3634" s="265"/>
    </row>
    <row r="3635" spans="7:7" ht="15">
      <c r="G3635" s="265"/>
    </row>
    <row r="3636" spans="7:7" ht="15">
      <c r="G3636" s="265"/>
    </row>
    <row r="3637" spans="7:7" ht="15">
      <c r="G3637" s="265"/>
    </row>
    <row r="3638" spans="7:7" ht="15">
      <c r="G3638" s="265"/>
    </row>
    <row r="3639" spans="7:7" ht="15">
      <c r="G3639" s="265"/>
    </row>
    <row r="3640" spans="7:7" ht="15">
      <c r="G3640" s="265"/>
    </row>
    <row r="3641" spans="7:7" ht="15">
      <c r="G3641" s="265"/>
    </row>
    <row r="3642" spans="7:7" ht="15">
      <c r="G3642" s="265"/>
    </row>
    <row r="3643" spans="7:7" ht="15">
      <c r="G3643" s="265"/>
    </row>
    <row r="3644" spans="7:7" ht="15">
      <c r="G3644" s="265"/>
    </row>
    <row r="3645" spans="7:7" ht="15">
      <c r="G3645" s="265"/>
    </row>
    <row r="3646" spans="7:7" ht="15">
      <c r="G3646" s="265"/>
    </row>
    <row r="3647" spans="7:7" ht="15">
      <c r="G3647" s="265"/>
    </row>
    <row r="3648" spans="7:7" ht="15">
      <c r="G3648" s="265"/>
    </row>
    <row r="3649" spans="7:7" ht="15">
      <c r="G3649" s="265"/>
    </row>
    <row r="3650" spans="7:7" ht="15">
      <c r="G3650" s="265"/>
    </row>
    <row r="3651" spans="7:7" ht="15">
      <c r="G3651" s="265"/>
    </row>
    <row r="3652" spans="7:7" ht="15">
      <c r="G3652" s="265"/>
    </row>
    <row r="3653" spans="7:7" ht="15">
      <c r="G3653" s="265"/>
    </row>
    <row r="3654" spans="7:7" ht="15">
      <c r="G3654" s="265"/>
    </row>
    <row r="3655" spans="7:7" ht="15">
      <c r="G3655" s="265"/>
    </row>
    <row r="3656" spans="7:7" ht="15">
      <c r="G3656" s="265"/>
    </row>
    <row r="3657" spans="7:7" ht="15">
      <c r="G3657" s="265"/>
    </row>
    <row r="3658" spans="7:7" ht="15">
      <c r="G3658" s="265"/>
    </row>
    <row r="3659" spans="7:7" ht="15">
      <c r="G3659" s="265"/>
    </row>
    <row r="3660" spans="7:7" ht="15">
      <c r="G3660" s="265"/>
    </row>
    <row r="3661" spans="7:7" ht="15">
      <c r="G3661" s="265"/>
    </row>
    <row r="3662" spans="7:7" ht="15">
      <c r="G3662" s="265"/>
    </row>
    <row r="3663" spans="7:7" ht="15">
      <c r="G3663" s="265"/>
    </row>
    <row r="3664" spans="7:7" ht="15">
      <c r="G3664" s="265"/>
    </row>
    <row r="3665" spans="7:7" ht="15">
      <c r="G3665" s="265"/>
    </row>
    <row r="3666" spans="7:7" ht="15">
      <c r="G3666" s="265"/>
    </row>
    <row r="3667" spans="7:7" ht="15">
      <c r="G3667" s="265"/>
    </row>
    <row r="3668" spans="7:7" ht="15">
      <c r="G3668" s="265"/>
    </row>
    <row r="3669" spans="7:7" ht="15">
      <c r="G3669" s="265"/>
    </row>
    <row r="3670" spans="7:7" ht="15">
      <c r="G3670" s="265"/>
    </row>
    <row r="3671" spans="7:7" ht="15">
      <c r="G3671" s="265"/>
    </row>
    <row r="3672" spans="7:7" ht="15">
      <c r="G3672" s="265"/>
    </row>
    <row r="3673" spans="7:7" ht="15">
      <c r="G3673" s="265"/>
    </row>
    <row r="3674" spans="7:7" ht="15">
      <c r="G3674" s="265"/>
    </row>
    <row r="3675" spans="7:7" ht="15">
      <c r="G3675" s="265"/>
    </row>
    <row r="3676" spans="7:7" ht="15">
      <c r="G3676" s="265"/>
    </row>
    <row r="3677" spans="7:7" ht="15">
      <c r="G3677" s="265"/>
    </row>
    <row r="3678" spans="7:7" ht="15">
      <c r="G3678" s="265"/>
    </row>
    <row r="3679" spans="7:7" ht="15">
      <c r="G3679" s="265"/>
    </row>
    <row r="3680" spans="7:7" ht="15">
      <c r="G3680" s="265"/>
    </row>
    <row r="3681" spans="7:7" ht="15">
      <c r="G3681" s="265"/>
    </row>
    <row r="3682" spans="7:7" ht="15">
      <c r="G3682" s="265"/>
    </row>
    <row r="3683" spans="7:7" ht="15">
      <c r="G3683" s="265"/>
    </row>
    <row r="3684" spans="7:7" ht="15">
      <c r="G3684" s="265"/>
    </row>
    <row r="3685" spans="7:7" ht="15">
      <c r="G3685" s="265"/>
    </row>
    <row r="3686" spans="7:7" ht="15">
      <c r="G3686" s="265"/>
    </row>
    <row r="3687" spans="7:7" ht="15">
      <c r="G3687" s="265"/>
    </row>
    <row r="3688" spans="7:7" ht="15">
      <c r="G3688" s="265"/>
    </row>
    <row r="3689" spans="7:7" ht="15">
      <c r="G3689" s="265"/>
    </row>
    <row r="3690" spans="7:7" ht="15">
      <c r="G3690" s="265"/>
    </row>
    <row r="3691" spans="7:7" ht="15">
      <c r="G3691" s="265"/>
    </row>
    <row r="3692" spans="7:7" ht="15">
      <c r="G3692" s="265"/>
    </row>
    <row r="3693" spans="7:7" ht="15">
      <c r="G3693" s="265"/>
    </row>
    <row r="3694" spans="7:7" ht="15">
      <c r="G3694" s="265"/>
    </row>
    <row r="3695" spans="7:7" ht="15">
      <c r="G3695" s="265"/>
    </row>
    <row r="3696" spans="7:7" ht="15">
      <c r="G3696" s="265"/>
    </row>
    <row r="3697" spans="7:7" ht="15">
      <c r="G3697" s="265"/>
    </row>
    <row r="3698" spans="7:7" ht="15">
      <c r="G3698" s="265"/>
    </row>
    <row r="3699" spans="7:7" ht="15">
      <c r="G3699" s="265"/>
    </row>
    <row r="3700" spans="7:7" ht="15">
      <c r="G3700" s="265"/>
    </row>
    <row r="3701" spans="7:7" ht="15">
      <c r="G3701" s="265"/>
    </row>
    <row r="3702" spans="7:7" ht="15">
      <c r="G3702" s="265"/>
    </row>
    <row r="3703" spans="7:7" ht="15">
      <c r="G3703" s="265"/>
    </row>
    <row r="3704" spans="7:7" ht="15">
      <c r="G3704" s="265"/>
    </row>
    <row r="3705" spans="7:7" ht="15">
      <c r="G3705" s="265"/>
    </row>
    <row r="3706" spans="7:7" ht="15">
      <c r="G3706" s="265"/>
    </row>
    <row r="3707" spans="7:7" ht="15">
      <c r="G3707" s="265"/>
    </row>
    <row r="3708" spans="7:7" ht="15">
      <c r="G3708" s="265"/>
    </row>
    <row r="3709" spans="7:7" ht="15">
      <c r="G3709" s="265"/>
    </row>
    <row r="3710" spans="7:7" ht="15">
      <c r="G3710" s="265"/>
    </row>
    <row r="3711" spans="7:7" ht="15">
      <c r="G3711" s="265"/>
    </row>
    <row r="3712" spans="7:7" ht="15">
      <c r="G3712" s="265"/>
    </row>
    <row r="3713" spans="7:7" ht="15">
      <c r="G3713" s="265"/>
    </row>
    <row r="3714" spans="7:7" ht="15">
      <c r="G3714" s="265"/>
    </row>
    <row r="3715" spans="7:7" ht="15">
      <c r="G3715" s="265"/>
    </row>
    <row r="3716" spans="7:7" ht="15">
      <c r="G3716" s="265"/>
    </row>
    <row r="3717" spans="7:7" ht="15">
      <c r="G3717" s="265"/>
    </row>
    <row r="3718" spans="7:7" ht="15">
      <c r="G3718" s="265"/>
    </row>
    <row r="3719" spans="7:7" ht="15">
      <c r="G3719" s="265"/>
    </row>
    <row r="3720" spans="7:7" ht="15">
      <c r="G3720" s="265"/>
    </row>
    <row r="3721" spans="7:7" ht="15">
      <c r="G3721" s="265"/>
    </row>
    <row r="3722" spans="7:7" ht="15">
      <c r="G3722" s="265"/>
    </row>
    <row r="3723" spans="7:7" ht="15">
      <c r="G3723" s="265"/>
    </row>
    <row r="3724" spans="7:7" ht="15">
      <c r="G3724" s="265"/>
    </row>
    <row r="3725" spans="7:7" ht="15">
      <c r="G3725" s="265"/>
    </row>
    <row r="3726" spans="7:7" ht="15">
      <c r="G3726" s="265"/>
    </row>
    <row r="3727" spans="7:7" ht="15">
      <c r="G3727" s="265"/>
    </row>
    <row r="3728" spans="7:7" ht="15">
      <c r="G3728" s="265"/>
    </row>
    <row r="3729" spans="7:7" ht="15">
      <c r="G3729" s="265"/>
    </row>
    <row r="3730" spans="7:7" ht="15">
      <c r="G3730" s="265"/>
    </row>
    <row r="3731" spans="7:7" ht="15">
      <c r="G3731" s="265"/>
    </row>
    <row r="3732" spans="7:7" ht="15">
      <c r="G3732" s="265"/>
    </row>
    <row r="3733" spans="7:7" ht="15">
      <c r="G3733" s="265"/>
    </row>
    <row r="3734" spans="7:7" ht="15">
      <c r="G3734" s="265"/>
    </row>
    <row r="3735" spans="7:7" ht="15">
      <c r="G3735" s="265"/>
    </row>
    <row r="3736" spans="7:7" ht="15">
      <c r="G3736" s="265"/>
    </row>
    <row r="3737" spans="7:7" ht="15">
      <c r="G3737" s="265"/>
    </row>
    <row r="3738" spans="7:7" ht="15">
      <c r="G3738" s="265"/>
    </row>
    <row r="3739" spans="7:7" ht="15">
      <c r="G3739" s="265"/>
    </row>
    <row r="3740" spans="7:7" ht="15">
      <c r="G3740" s="265"/>
    </row>
    <row r="3741" spans="7:7" ht="15">
      <c r="G3741" s="265"/>
    </row>
    <row r="3742" spans="7:7" ht="15">
      <c r="G3742" s="265"/>
    </row>
    <row r="3743" spans="7:7" ht="15">
      <c r="G3743" s="265"/>
    </row>
    <row r="3744" spans="7:7" ht="15">
      <c r="G3744" s="265"/>
    </row>
    <row r="3745" spans="7:7" ht="15">
      <c r="G3745" s="265"/>
    </row>
    <row r="3746" spans="7:7" ht="15">
      <c r="G3746" s="265"/>
    </row>
    <row r="3747" spans="7:7" ht="15">
      <c r="G3747" s="265"/>
    </row>
    <row r="3748" spans="7:7" ht="15">
      <c r="G3748" s="265"/>
    </row>
    <row r="3749" spans="7:7" ht="15">
      <c r="G3749" s="265"/>
    </row>
    <row r="3750" spans="7:7" ht="15">
      <c r="G3750" s="265"/>
    </row>
    <row r="3751" spans="7:7" ht="15">
      <c r="G3751" s="265"/>
    </row>
    <row r="3752" spans="7:7" ht="15">
      <c r="G3752" s="265"/>
    </row>
    <row r="3753" spans="7:7" ht="15">
      <c r="G3753" s="265"/>
    </row>
    <row r="3754" spans="7:7" ht="15">
      <c r="G3754" s="265"/>
    </row>
    <row r="3755" spans="7:7" ht="15">
      <c r="G3755" s="265"/>
    </row>
    <row r="3756" spans="7:7" ht="15">
      <c r="G3756" s="265"/>
    </row>
    <row r="3757" spans="7:7" ht="15">
      <c r="G3757" s="265"/>
    </row>
    <row r="3758" spans="7:7" ht="15">
      <c r="G3758" s="265"/>
    </row>
    <row r="3759" spans="7:7" ht="15">
      <c r="G3759" s="265"/>
    </row>
    <row r="3760" spans="7:7" ht="15">
      <c r="G3760" s="265"/>
    </row>
    <row r="3761" spans="7:7" ht="15">
      <c r="G3761" s="265"/>
    </row>
    <row r="3762" spans="7:7" ht="15">
      <c r="G3762" s="265"/>
    </row>
    <row r="3763" spans="7:7" ht="15">
      <c r="G3763" s="265"/>
    </row>
    <row r="3764" spans="7:7" ht="15">
      <c r="G3764" s="265"/>
    </row>
    <row r="3765" spans="7:7" ht="15">
      <c r="G3765" s="265"/>
    </row>
    <row r="3766" spans="7:7" ht="15">
      <c r="G3766" s="265"/>
    </row>
    <row r="3767" spans="7:7" ht="15">
      <c r="G3767" s="265"/>
    </row>
    <row r="3768" spans="7:7" ht="15">
      <c r="G3768" s="265"/>
    </row>
    <row r="3769" spans="7:7" ht="15">
      <c r="G3769" s="265"/>
    </row>
    <row r="3770" spans="7:7" ht="15">
      <c r="G3770" s="265"/>
    </row>
    <row r="3771" spans="7:7" ht="15">
      <c r="G3771" s="265"/>
    </row>
    <row r="3772" spans="7:7" ht="15">
      <c r="G3772" s="265"/>
    </row>
    <row r="3773" spans="7:7" ht="15">
      <c r="G3773" s="265"/>
    </row>
    <row r="3774" spans="7:7" ht="15">
      <c r="G3774" s="265"/>
    </row>
    <row r="3775" spans="7:7" ht="15">
      <c r="G3775" s="265"/>
    </row>
    <row r="3776" spans="7:7" ht="15">
      <c r="G3776" s="265"/>
    </row>
    <row r="3777" spans="7:7" ht="15">
      <c r="G3777" s="265"/>
    </row>
    <row r="3778" spans="7:7" ht="15">
      <c r="G3778" s="265"/>
    </row>
    <row r="3779" spans="7:7" ht="15">
      <c r="G3779" s="265"/>
    </row>
    <row r="3780" spans="7:7" ht="15">
      <c r="G3780" s="265"/>
    </row>
    <row r="3781" spans="7:7" ht="15">
      <c r="G3781" s="265"/>
    </row>
    <row r="3782" spans="7:7" ht="15">
      <c r="G3782" s="265"/>
    </row>
    <row r="3783" spans="7:7" ht="15">
      <c r="G3783" s="265"/>
    </row>
    <row r="3784" spans="7:7" ht="15">
      <c r="G3784" s="265"/>
    </row>
    <row r="3785" spans="7:7" ht="15">
      <c r="G3785" s="265"/>
    </row>
    <row r="3786" spans="7:7" ht="15">
      <c r="G3786" s="265"/>
    </row>
    <row r="3787" spans="7:7" ht="15">
      <c r="G3787" s="265"/>
    </row>
    <row r="3788" spans="7:7" ht="15">
      <c r="G3788" s="265"/>
    </row>
    <row r="3789" spans="7:7" ht="15">
      <c r="G3789" s="265"/>
    </row>
    <row r="3790" spans="7:7" ht="15">
      <c r="G3790" s="265"/>
    </row>
    <row r="3791" spans="7:7" ht="15">
      <c r="G3791" s="265"/>
    </row>
    <row r="3792" spans="7:7" ht="15">
      <c r="G3792" s="265"/>
    </row>
    <row r="3793" spans="7:7" ht="15">
      <c r="G3793" s="265"/>
    </row>
    <row r="3794" spans="7:7" ht="15">
      <c r="G3794" s="265"/>
    </row>
    <row r="3795" spans="7:7" ht="15">
      <c r="G3795" s="265"/>
    </row>
    <row r="3796" spans="7:7" ht="15">
      <c r="G3796" s="265"/>
    </row>
    <row r="3797" spans="7:7" ht="15">
      <c r="G3797" s="265"/>
    </row>
    <row r="3798" spans="7:7" ht="15">
      <c r="G3798" s="265"/>
    </row>
    <row r="3799" spans="7:7" ht="15">
      <c r="G3799" s="265"/>
    </row>
    <row r="3800" spans="7:7" ht="15">
      <c r="G3800" s="265"/>
    </row>
    <row r="3801" spans="7:7" ht="15">
      <c r="G3801" s="265"/>
    </row>
    <row r="3802" spans="7:7" ht="15">
      <c r="G3802" s="265"/>
    </row>
    <row r="3803" spans="7:7" ht="15">
      <c r="G3803" s="265"/>
    </row>
    <row r="3804" spans="7:7" ht="15">
      <c r="G3804" s="265"/>
    </row>
    <row r="3805" spans="7:7" ht="15">
      <c r="G3805" s="265"/>
    </row>
    <row r="3806" spans="7:7" ht="15">
      <c r="G3806" s="265"/>
    </row>
    <row r="3807" spans="7:7" ht="15">
      <c r="G3807" s="265"/>
    </row>
    <row r="3808" spans="7:7" ht="15">
      <c r="G3808" s="265"/>
    </row>
    <row r="3809" spans="7:7" ht="15">
      <c r="G3809" s="265"/>
    </row>
    <row r="3810" spans="7:7" ht="15">
      <c r="G3810" s="265"/>
    </row>
    <row r="3811" spans="7:7" ht="15">
      <c r="G3811" s="265"/>
    </row>
    <row r="3812" spans="7:7" ht="15">
      <c r="G3812" s="265"/>
    </row>
    <row r="3813" spans="7:7" ht="15">
      <c r="G3813" s="265"/>
    </row>
    <row r="3814" spans="7:7" ht="15">
      <c r="G3814" s="265"/>
    </row>
    <row r="3815" spans="7:7" ht="15">
      <c r="G3815" s="265"/>
    </row>
    <row r="3816" spans="7:7" ht="15">
      <c r="G3816" s="265"/>
    </row>
    <row r="3817" spans="7:7" ht="15">
      <c r="G3817" s="265"/>
    </row>
    <row r="3818" spans="7:7" ht="15">
      <c r="G3818" s="265"/>
    </row>
    <row r="3819" spans="7:7" ht="15">
      <c r="G3819" s="265"/>
    </row>
    <row r="3820" spans="7:7" ht="15">
      <c r="G3820" s="265"/>
    </row>
    <row r="3821" spans="7:7" ht="15">
      <c r="G3821" s="265"/>
    </row>
    <row r="3822" spans="7:7" ht="15">
      <c r="G3822" s="265"/>
    </row>
    <row r="3823" spans="7:7" ht="15">
      <c r="G3823" s="265"/>
    </row>
    <row r="3824" spans="7:7" ht="15">
      <c r="G3824" s="265"/>
    </row>
    <row r="3825" spans="7:7" ht="15">
      <c r="G3825" s="265"/>
    </row>
    <row r="3826" spans="7:7" ht="15">
      <c r="G3826" s="265"/>
    </row>
    <row r="3827" spans="7:7" ht="15">
      <c r="G3827" s="265"/>
    </row>
    <row r="3828" spans="7:7" ht="15">
      <c r="G3828" s="265"/>
    </row>
    <row r="3829" spans="7:7" ht="15">
      <c r="G3829" s="265"/>
    </row>
    <row r="3830" spans="7:7" ht="15">
      <c r="G3830" s="265"/>
    </row>
    <row r="3831" spans="7:7" ht="15">
      <c r="G3831" s="265"/>
    </row>
    <row r="3832" spans="7:7" ht="15">
      <c r="G3832" s="265"/>
    </row>
    <row r="3833" spans="7:7" ht="15">
      <c r="G3833" s="265"/>
    </row>
    <row r="3834" spans="7:7" ht="15">
      <c r="G3834" s="265"/>
    </row>
    <row r="3835" spans="7:7" ht="15">
      <c r="G3835" s="265"/>
    </row>
    <row r="3836" spans="7:7" ht="15">
      <c r="G3836" s="265"/>
    </row>
    <row r="3837" spans="7:7" ht="15">
      <c r="G3837" s="265"/>
    </row>
    <row r="3838" spans="7:7" ht="15">
      <c r="G3838" s="265"/>
    </row>
    <row r="3839" spans="7:7" ht="15">
      <c r="G3839" s="265"/>
    </row>
    <row r="3840" spans="7:7" ht="15">
      <c r="G3840" s="265"/>
    </row>
    <row r="3841" spans="7:7" ht="15">
      <c r="G3841" s="265"/>
    </row>
    <row r="3842" spans="7:7" ht="15">
      <c r="G3842" s="265"/>
    </row>
    <row r="3843" spans="7:7" ht="15">
      <c r="G3843" s="265"/>
    </row>
    <row r="3844" spans="7:7" ht="15">
      <c r="G3844" s="265"/>
    </row>
    <row r="3845" spans="7:7" ht="15">
      <c r="G3845" s="265"/>
    </row>
    <row r="3846" spans="7:7" ht="15">
      <c r="G3846" s="265"/>
    </row>
    <row r="3847" spans="7:7" ht="15">
      <c r="G3847" s="265"/>
    </row>
    <row r="3848" spans="7:7" ht="15">
      <c r="G3848" s="265"/>
    </row>
    <row r="3849" spans="7:7" ht="15">
      <c r="G3849" s="265"/>
    </row>
    <row r="3850" spans="7:7" ht="15">
      <c r="G3850" s="265"/>
    </row>
    <row r="3851" spans="7:7" ht="15">
      <c r="G3851" s="265"/>
    </row>
    <row r="3852" spans="7:7" ht="15">
      <c r="G3852" s="265"/>
    </row>
    <row r="3853" spans="7:7" ht="15">
      <c r="G3853" s="265"/>
    </row>
    <row r="3854" spans="7:7" ht="15">
      <c r="G3854" s="265"/>
    </row>
    <row r="3855" spans="7:7" ht="15">
      <c r="G3855" s="265"/>
    </row>
    <row r="3856" spans="7:7" ht="15">
      <c r="G3856" s="265"/>
    </row>
    <row r="3857" spans="7:7" ht="15">
      <c r="G3857" s="265"/>
    </row>
    <row r="3858" spans="7:7" ht="15">
      <c r="G3858" s="265"/>
    </row>
    <row r="3859" spans="7:7" ht="15">
      <c r="G3859" s="265"/>
    </row>
    <row r="3860" spans="7:7" ht="15">
      <c r="G3860" s="265"/>
    </row>
    <row r="3861" spans="7:7" ht="15">
      <c r="G3861" s="265"/>
    </row>
    <row r="3862" spans="7:7" ht="15">
      <c r="G3862" s="265"/>
    </row>
    <row r="3863" spans="7:7" ht="15">
      <c r="G3863" s="265"/>
    </row>
    <row r="3864" spans="7:7" ht="15">
      <c r="G3864" s="265"/>
    </row>
    <row r="3865" spans="7:7" ht="15">
      <c r="G3865" s="265"/>
    </row>
    <row r="3866" spans="7:7" ht="15">
      <c r="G3866" s="265"/>
    </row>
    <row r="3867" spans="7:7" ht="15">
      <c r="G3867" s="265"/>
    </row>
    <row r="3868" spans="7:7" ht="15">
      <c r="G3868" s="265"/>
    </row>
    <row r="3869" spans="7:7" ht="15">
      <c r="G3869" s="265"/>
    </row>
    <row r="3870" spans="7:7" ht="15">
      <c r="G3870" s="265"/>
    </row>
    <row r="3871" spans="7:7" ht="15">
      <c r="G3871" s="265"/>
    </row>
    <row r="3872" spans="7:7" ht="15">
      <c r="G3872" s="265"/>
    </row>
    <row r="3873" spans="7:7" ht="15">
      <c r="G3873" s="265"/>
    </row>
    <row r="3874" spans="7:7" ht="15">
      <c r="G3874" s="265"/>
    </row>
    <row r="3875" spans="7:7" ht="15">
      <c r="G3875" s="265"/>
    </row>
    <row r="3876" spans="7:7" ht="15">
      <c r="G3876" s="265"/>
    </row>
    <row r="3877" spans="7:7" ht="15">
      <c r="G3877" s="265"/>
    </row>
    <row r="3878" spans="7:7" ht="15">
      <c r="G3878" s="265"/>
    </row>
    <row r="3879" spans="7:7" ht="15">
      <c r="G3879" s="265"/>
    </row>
    <row r="3880" spans="7:7" ht="15">
      <c r="G3880" s="265"/>
    </row>
    <row r="3881" spans="7:7" ht="15">
      <c r="G3881" s="265"/>
    </row>
    <row r="3882" spans="7:7" ht="15">
      <c r="G3882" s="265"/>
    </row>
    <row r="3883" spans="7:7" ht="15">
      <c r="G3883" s="265"/>
    </row>
    <row r="3884" spans="7:7" ht="15">
      <c r="G3884" s="265"/>
    </row>
    <row r="3885" spans="7:7" ht="15">
      <c r="G3885" s="265"/>
    </row>
    <row r="3886" spans="7:7" ht="15">
      <c r="G3886" s="265"/>
    </row>
    <row r="3887" spans="7:7" ht="15">
      <c r="G3887" s="265"/>
    </row>
    <row r="3888" spans="7:7" ht="15">
      <c r="G3888" s="265"/>
    </row>
    <row r="3889" spans="7:7" ht="15">
      <c r="G3889" s="265"/>
    </row>
    <row r="3890" spans="7:7" ht="15">
      <c r="G3890" s="265"/>
    </row>
    <row r="3891" spans="7:7" ht="15">
      <c r="G3891" s="265"/>
    </row>
    <row r="3892" spans="7:7" ht="15">
      <c r="G3892" s="265"/>
    </row>
    <row r="3893" spans="7:7" ht="15">
      <c r="G3893" s="265"/>
    </row>
    <row r="3894" spans="7:7" ht="15">
      <c r="G3894" s="265"/>
    </row>
    <row r="3895" spans="7:7" ht="15">
      <c r="G3895" s="265"/>
    </row>
    <row r="3896" spans="7:7" ht="15">
      <c r="G3896" s="265"/>
    </row>
    <row r="3897" spans="7:7" ht="15">
      <c r="G3897" s="265"/>
    </row>
    <row r="3898" spans="7:7" ht="15">
      <c r="G3898" s="265"/>
    </row>
    <row r="3899" spans="7:7" ht="15">
      <c r="G3899" s="265"/>
    </row>
    <row r="3900" spans="7:7" ht="15">
      <c r="G3900" s="265"/>
    </row>
    <row r="3901" spans="7:7" ht="15">
      <c r="G3901" s="265"/>
    </row>
    <row r="3902" spans="7:7" ht="15">
      <c r="G3902" s="265"/>
    </row>
    <row r="3903" spans="7:7" ht="15">
      <c r="G3903" s="265"/>
    </row>
    <row r="3904" spans="7:7" ht="15">
      <c r="G3904" s="265"/>
    </row>
    <row r="3905" spans="7:7" ht="15">
      <c r="G3905" s="265"/>
    </row>
    <row r="3906" spans="7:7" ht="15">
      <c r="G3906" s="265"/>
    </row>
    <row r="3907" spans="7:7" ht="15">
      <c r="G3907" s="265"/>
    </row>
    <row r="3908" spans="7:7" ht="15">
      <c r="G3908" s="265"/>
    </row>
    <row r="3909" spans="7:7" ht="15">
      <c r="G3909" s="265"/>
    </row>
    <row r="3910" spans="7:7" ht="15">
      <c r="G3910" s="265"/>
    </row>
    <row r="3911" spans="7:7" ht="15">
      <c r="G3911" s="265"/>
    </row>
    <row r="3912" spans="7:7" ht="15">
      <c r="G3912" s="265"/>
    </row>
    <row r="3913" spans="7:7" ht="15">
      <c r="G3913" s="265"/>
    </row>
    <row r="3914" spans="7:7" ht="15">
      <c r="G3914" s="265"/>
    </row>
    <row r="3915" spans="7:7" ht="15">
      <c r="G3915" s="265"/>
    </row>
    <row r="3916" spans="7:7" ht="15">
      <c r="G3916" s="265"/>
    </row>
    <row r="3917" spans="7:7" ht="15">
      <c r="G3917" s="265"/>
    </row>
    <row r="3918" spans="7:7" ht="15">
      <c r="G3918" s="265"/>
    </row>
    <row r="3919" spans="7:7" ht="15">
      <c r="G3919" s="265"/>
    </row>
    <row r="3920" spans="7:7" ht="15">
      <c r="G3920" s="265"/>
    </row>
    <row r="3921" spans="7:7" ht="15">
      <c r="G3921" s="265"/>
    </row>
    <row r="3922" spans="7:7" ht="15">
      <c r="G3922" s="265"/>
    </row>
    <row r="3923" spans="7:7" ht="15">
      <c r="G3923" s="265"/>
    </row>
    <row r="3924" spans="7:7" ht="15">
      <c r="G3924" s="265"/>
    </row>
    <row r="3925" spans="7:7" ht="15">
      <c r="G3925" s="265"/>
    </row>
    <row r="3926" spans="7:7" ht="15">
      <c r="G3926" s="265"/>
    </row>
    <row r="3927" spans="7:7" ht="15">
      <c r="G3927" s="265"/>
    </row>
    <row r="3928" spans="7:7" ht="15">
      <c r="G3928" s="265"/>
    </row>
    <row r="3929" spans="7:7" ht="15">
      <c r="G3929" s="265"/>
    </row>
    <row r="3930" spans="7:7" ht="15">
      <c r="G3930" s="265"/>
    </row>
    <row r="3931" spans="7:7" ht="15">
      <c r="G3931" s="265"/>
    </row>
    <row r="3932" spans="7:7" ht="15">
      <c r="G3932" s="265"/>
    </row>
    <row r="3933" spans="7:7" ht="15">
      <c r="G3933" s="265"/>
    </row>
    <row r="3934" spans="7:7" ht="15">
      <c r="G3934" s="265"/>
    </row>
    <row r="3935" spans="7:7" ht="15">
      <c r="G3935" s="265"/>
    </row>
    <row r="3936" spans="7:7" ht="15">
      <c r="G3936" s="265"/>
    </row>
    <row r="3937" spans="7:7" ht="15">
      <c r="G3937" s="265"/>
    </row>
    <row r="3938" spans="7:7" ht="15">
      <c r="G3938" s="265"/>
    </row>
    <row r="3939" spans="7:7" ht="15">
      <c r="G3939" s="265"/>
    </row>
    <row r="3940" spans="7:7" ht="15">
      <c r="G3940" s="265"/>
    </row>
    <row r="3941" spans="7:7" ht="15">
      <c r="G3941" s="265"/>
    </row>
    <row r="3942" spans="7:7" ht="15">
      <c r="G3942" s="265"/>
    </row>
    <row r="3943" spans="7:7" ht="15">
      <c r="G3943" s="265"/>
    </row>
    <row r="3944" spans="7:7" ht="15">
      <c r="G3944" s="265"/>
    </row>
    <row r="3945" spans="7:7" ht="15">
      <c r="G3945" s="265"/>
    </row>
    <row r="3946" spans="7:7" ht="15">
      <c r="G3946" s="265"/>
    </row>
    <row r="3947" spans="7:7" ht="15">
      <c r="G3947" s="265"/>
    </row>
    <row r="3948" spans="7:7" ht="15">
      <c r="G3948" s="265"/>
    </row>
    <row r="3949" spans="7:7" ht="15">
      <c r="G3949" s="265"/>
    </row>
    <row r="3950" spans="7:7" ht="15">
      <c r="G3950" s="265"/>
    </row>
    <row r="3951" spans="7:7" ht="15">
      <c r="G3951" s="265"/>
    </row>
    <row r="3952" spans="7:7" ht="15">
      <c r="G3952" s="265"/>
    </row>
    <row r="3953" spans="7:7" ht="15">
      <c r="G3953" s="265"/>
    </row>
    <row r="3954" spans="7:7" ht="15">
      <c r="G3954" s="265"/>
    </row>
    <row r="3955" spans="7:7" ht="15">
      <c r="G3955" s="265"/>
    </row>
    <row r="3956" spans="7:7" ht="15">
      <c r="G3956" s="265"/>
    </row>
    <row r="3957" spans="7:7" ht="15">
      <c r="G3957" s="265"/>
    </row>
    <row r="3958" spans="7:7" ht="15">
      <c r="G3958" s="265"/>
    </row>
    <row r="3959" spans="7:7" ht="15">
      <c r="G3959" s="265"/>
    </row>
    <row r="3960" spans="7:7" ht="15">
      <c r="G3960" s="265"/>
    </row>
    <row r="3961" spans="7:7" ht="15">
      <c r="G3961" s="265"/>
    </row>
    <row r="3962" spans="7:7" ht="15">
      <c r="G3962" s="265"/>
    </row>
    <row r="3963" spans="7:7" ht="15">
      <c r="G3963" s="265"/>
    </row>
    <row r="3964" spans="7:7" ht="15">
      <c r="G3964" s="265"/>
    </row>
    <row r="3965" spans="7:7" ht="15">
      <c r="G3965" s="265"/>
    </row>
    <row r="3966" spans="7:7" ht="15">
      <c r="G3966" s="265"/>
    </row>
    <row r="3967" spans="7:7" ht="15">
      <c r="G3967" s="265"/>
    </row>
    <row r="3968" spans="7:7" ht="15">
      <c r="G3968" s="265"/>
    </row>
    <row r="3969" spans="7:7" ht="15">
      <c r="G3969" s="265"/>
    </row>
    <row r="3970" spans="7:7" ht="15">
      <c r="G3970" s="265"/>
    </row>
    <row r="3971" spans="7:7" ht="15">
      <c r="G3971" s="265"/>
    </row>
    <row r="3972" spans="7:7" ht="15">
      <c r="G3972" s="265"/>
    </row>
    <row r="3973" spans="7:7" ht="15">
      <c r="G3973" s="265"/>
    </row>
    <row r="3974" spans="7:7" ht="15">
      <c r="G3974" s="265"/>
    </row>
    <row r="3975" spans="7:7" ht="15">
      <c r="G3975" s="265"/>
    </row>
    <row r="3976" spans="7:7" ht="15">
      <c r="G3976" s="265"/>
    </row>
    <row r="3977" spans="7:7" ht="15">
      <c r="G3977" s="265"/>
    </row>
    <row r="3978" spans="7:7" ht="15">
      <c r="G3978" s="265"/>
    </row>
    <row r="3979" spans="7:7" ht="15">
      <c r="G3979" s="265"/>
    </row>
    <row r="3980" spans="7:7" ht="15">
      <c r="G3980" s="265"/>
    </row>
    <row r="3981" spans="7:7" ht="15">
      <c r="G3981" s="265"/>
    </row>
    <row r="3982" spans="7:7" ht="15">
      <c r="G3982" s="265"/>
    </row>
    <row r="3983" spans="7:7" ht="15">
      <c r="G3983" s="265"/>
    </row>
    <row r="3984" spans="7:7" ht="15">
      <c r="G3984" s="265"/>
    </row>
    <row r="3985" spans="7:7" ht="15">
      <c r="G3985" s="265"/>
    </row>
    <row r="3986" spans="7:7" ht="15">
      <c r="G3986" s="265"/>
    </row>
    <row r="3987" spans="7:7" ht="15">
      <c r="G3987" s="265"/>
    </row>
    <row r="3988" spans="7:7" ht="15">
      <c r="G3988" s="265"/>
    </row>
    <row r="3989" spans="7:7" ht="15">
      <c r="G3989" s="265"/>
    </row>
    <row r="3990" spans="7:7" ht="15">
      <c r="G3990" s="265"/>
    </row>
    <row r="3991" spans="7:7" ht="15">
      <c r="G3991" s="265"/>
    </row>
    <row r="3992" spans="7:7" ht="15">
      <c r="G3992" s="265"/>
    </row>
    <row r="3993" spans="7:7" ht="15">
      <c r="G3993" s="265"/>
    </row>
    <row r="3994" spans="7:7" ht="15">
      <c r="G3994" s="265"/>
    </row>
    <row r="3995" spans="7:7" ht="15">
      <c r="G3995" s="265"/>
    </row>
    <row r="3996" spans="7:7" ht="15">
      <c r="G3996" s="265"/>
    </row>
    <row r="3997" spans="7:7" ht="15">
      <c r="G3997" s="265"/>
    </row>
    <row r="3998" spans="7:7" ht="15">
      <c r="G3998" s="265"/>
    </row>
    <row r="3999" spans="7:7" ht="15">
      <c r="G3999" s="265"/>
    </row>
    <row r="4000" spans="7:7" ht="15">
      <c r="G4000" s="265"/>
    </row>
    <row r="4001" spans="7:7" ht="15">
      <c r="G4001" s="265"/>
    </row>
    <row r="4002" spans="7:7" ht="15">
      <c r="G4002" s="265"/>
    </row>
    <row r="4003" spans="7:7" ht="15">
      <c r="G4003" s="265"/>
    </row>
    <row r="4004" spans="7:7" ht="15">
      <c r="G4004" s="265"/>
    </row>
    <row r="4005" spans="7:7" ht="15">
      <c r="G4005" s="265"/>
    </row>
    <row r="4006" spans="7:7" ht="15">
      <c r="G4006" s="265"/>
    </row>
    <row r="4007" spans="7:7" ht="15">
      <c r="G4007" s="265"/>
    </row>
    <row r="4008" spans="7:7" ht="15">
      <c r="G4008" s="265"/>
    </row>
    <row r="4009" spans="7:7" ht="15">
      <c r="G4009" s="265"/>
    </row>
    <row r="4010" spans="7:7" ht="15">
      <c r="G4010" s="265"/>
    </row>
    <row r="4011" spans="7:7" ht="15">
      <c r="G4011" s="265"/>
    </row>
    <row r="4012" spans="7:7" ht="15">
      <c r="G4012" s="265"/>
    </row>
    <row r="4013" spans="7:7" ht="15">
      <c r="G4013" s="265"/>
    </row>
    <row r="4014" spans="7:7" ht="15">
      <c r="G4014" s="265"/>
    </row>
    <row r="4015" spans="7:7" ht="15">
      <c r="G4015" s="265"/>
    </row>
    <row r="4016" spans="7:7" ht="15">
      <c r="G4016" s="265"/>
    </row>
    <row r="4017" spans="7:7" ht="15">
      <c r="G4017" s="265"/>
    </row>
    <row r="4018" spans="7:7" ht="15">
      <c r="G4018" s="265"/>
    </row>
    <row r="4019" spans="7:7" ht="15">
      <c r="G4019" s="265"/>
    </row>
    <row r="4020" spans="7:7" ht="15">
      <c r="G4020" s="265"/>
    </row>
    <row r="4021" spans="7:7" ht="15">
      <c r="G4021" s="265"/>
    </row>
    <row r="4022" spans="7:7" ht="15">
      <c r="G4022" s="265"/>
    </row>
    <row r="4023" spans="7:7" ht="15">
      <c r="G4023" s="265"/>
    </row>
    <row r="4024" spans="7:7" ht="15">
      <c r="G4024" s="265"/>
    </row>
    <row r="4025" spans="7:7" ht="15">
      <c r="G4025" s="265"/>
    </row>
    <row r="4026" spans="7:7" ht="15">
      <c r="G4026" s="265"/>
    </row>
    <row r="4027" spans="7:7" ht="15">
      <c r="G4027" s="265"/>
    </row>
    <row r="4028" spans="7:7" ht="15">
      <c r="G4028" s="265"/>
    </row>
    <row r="4029" spans="7:7" ht="15">
      <c r="G4029" s="265"/>
    </row>
    <row r="4030" spans="7:7" ht="15">
      <c r="G4030" s="265"/>
    </row>
    <row r="4031" spans="7:7" ht="15">
      <c r="G4031" s="265"/>
    </row>
    <row r="4032" spans="7:7" ht="15">
      <c r="G4032" s="265"/>
    </row>
    <row r="4033" spans="7:7" ht="15">
      <c r="G4033" s="265"/>
    </row>
    <row r="4034" spans="7:7" ht="15">
      <c r="G4034" s="265"/>
    </row>
    <row r="4035" spans="7:7" ht="15">
      <c r="G4035" s="265"/>
    </row>
    <row r="4036" spans="7:7" ht="15">
      <c r="G4036" s="265"/>
    </row>
    <row r="4037" spans="7:7" ht="15">
      <c r="G4037" s="265"/>
    </row>
    <row r="4038" spans="7:7" ht="15">
      <c r="G4038" s="265"/>
    </row>
    <row r="4039" spans="7:7" ht="15">
      <c r="G4039" s="265"/>
    </row>
    <row r="4040" spans="7:7" ht="15">
      <c r="G4040" s="265"/>
    </row>
    <row r="4041" spans="7:7" ht="15">
      <c r="G4041" s="265"/>
    </row>
    <row r="4042" spans="7:7" ht="15">
      <c r="G4042" s="265"/>
    </row>
    <row r="4043" spans="7:7" ht="15">
      <c r="G4043" s="265"/>
    </row>
    <row r="4044" spans="7:7" ht="15">
      <c r="G4044" s="265"/>
    </row>
    <row r="4045" spans="7:7" ht="15">
      <c r="G4045" s="265"/>
    </row>
    <row r="4046" spans="7:7" ht="15">
      <c r="G4046" s="265"/>
    </row>
    <row r="4047" spans="7:7" ht="15">
      <c r="G4047" s="265"/>
    </row>
    <row r="4048" spans="7:7" ht="15">
      <c r="G4048" s="265"/>
    </row>
    <row r="4049" spans="7:7" ht="15">
      <c r="G4049" s="265"/>
    </row>
    <row r="4050" spans="7:7" ht="15">
      <c r="G4050" s="265"/>
    </row>
    <row r="4051" spans="7:7" ht="15">
      <c r="G4051" s="265"/>
    </row>
    <row r="4052" spans="7:7" ht="15">
      <c r="G4052" s="265"/>
    </row>
    <row r="4053" spans="7:7" ht="15">
      <c r="G4053" s="265"/>
    </row>
    <row r="4054" spans="7:7" ht="15">
      <c r="G4054" s="265"/>
    </row>
    <row r="4055" spans="7:7" ht="15">
      <c r="G4055" s="265"/>
    </row>
    <row r="4056" spans="7:7" ht="15">
      <c r="G4056" s="265"/>
    </row>
    <row r="4057" spans="7:7" ht="15">
      <c r="G4057" s="265"/>
    </row>
    <row r="4058" spans="7:7" ht="15">
      <c r="G4058" s="265"/>
    </row>
    <row r="4059" spans="7:7" ht="15">
      <c r="G4059" s="265"/>
    </row>
    <row r="4060" spans="7:7" ht="15">
      <c r="G4060" s="265"/>
    </row>
    <row r="4061" spans="7:7" ht="15">
      <c r="G4061" s="265"/>
    </row>
    <row r="4062" spans="7:7" ht="15">
      <c r="G4062" s="265"/>
    </row>
    <row r="4063" spans="7:7" ht="15">
      <c r="G4063" s="265"/>
    </row>
    <row r="4064" spans="7:7" ht="15">
      <c r="G4064" s="265"/>
    </row>
    <row r="4065" spans="7:7" ht="15">
      <c r="G4065" s="265"/>
    </row>
    <row r="4066" spans="7:7" ht="15">
      <c r="G4066" s="265"/>
    </row>
    <row r="4067" spans="7:7" ht="15">
      <c r="G4067" s="265"/>
    </row>
    <row r="4068" spans="7:7" ht="15">
      <c r="G4068" s="265"/>
    </row>
    <row r="4069" spans="7:7" ht="15">
      <c r="G4069" s="265"/>
    </row>
    <row r="4070" spans="7:7" ht="15">
      <c r="G4070" s="265"/>
    </row>
    <row r="4071" spans="7:7" ht="15">
      <c r="G4071" s="265"/>
    </row>
    <row r="4072" spans="7:7" ht="15">
      <c r="G4072" s="265"/>
    </row>
    <row r="4073" spans="7:7" ht="15">
      <c r="G4073" s="265"/>
    </row>
    <row r="4074" spans="7:7" ht="15">
      <c r="G4074" s="265"/>
    </row>
    <row r="4075" spans="7:7" ht="15">
      <c r="G4075" s="265"/>
    </row>
    <row r="4076" spans="7:7" ht="15">
      <c r="G4076" s="265"/>
    </row>
    <row r="4077" spans="7:7" ht="15">
      <c r="G4077" s="265"/>
    </row>
    <row r="4078" spans="7:7" ht="15">
      <c r="G4078" s="265"/>
    </row>
    <row r="4079" spans="7:7" ht="15">
      <c r="G4079" s="265"/>
    </row>
    <row r="4080" spans="7:7" ht="15">
      <c r="G4080" s="265"/>
    </row>
    <row r="4081" spans="7:7" ht="15">
      <c r="G4081" s="265"/>
    </row>
    <row r="4082" spans="7:7" ht="15">
      <c r="G4082" s="265"/>
    </row>
    <row r="4083" spans="7:7" ht="15">
      <c r="G4083" s="265"/>
    </row>
    <row r="4084" spans="7:7" ht="15">
      <c r="G4084" s="265"/>
    </row>
    <row r="4085" spans="7:7" ht="15">
      <c r="G4085" s="265"/>
    </row>
    <row r="4086" spans="7:7" ht="15">
      <c r="G4086" s="265"/>
    </row>
    <row r="4087" spans="7:7" ht="15">
      <c r="G4087" s="265"/>
    </row>
    <row r="4088" spans="7:7" ht="15">
      <c r="G4088" s="265"/>
    </row>
    <row r="4089" spans="7:7" ht="15">
      <c r="G4089" s="265"/>
    </row>
    <row r="4090" spans="7:7" ht="15">
      <c r="G4090" s="265"/>
    </row>
    <row r="4091" spans="7:7" ht="15">
      <c r="G4091" s="265"/>
    </row>
    <row r="4092" spans="7:7" ht="15">
      <c r="G4092" s="265"/>
    </row>
    <row r="4093" spans="7:7" ht="15">
      <c r="G4093" s="265"/>
    </row>
    <row r="4094" spans="7:7" ht="15">
      <c r="G4094" s="265"/>
    </row>
    <row r="4095" spans="7:7" ht="15">
      <c r="G4095" s="265"/>
    </row>
    <row r="4096" spans="7:7" ht="15">
      <c r="G4096" s="265"/>
    </row>
    <row r="4097" spans="7:7" ht="15">
      <c r="G4097" s="265"/>
    </row>
    <row r="4098" spans="7:7" ht="15">
      <c r="G4098" s="265"/>
    </row>
    <row r="4099" spans="7:7" ht="15">
      <c r="G4099" s="265"/>
    </row>
    <row r="4100" spans="7:7" ht="15">
      <c r="G4100" s="265"/>
    </row>
    <row r="4101" spans="7:7" ht="15">
      <c r="G4101" s="265"/>
    </row>
    <row r="4102" spans="7:7" ht="15">
      <c r="G4102" s="265"/>
    </row>
    <row r="4103" spans="7:7" ht="15">
      <c r="G4103" s="265"/>
    </row>
    <row r="4104" spans="7:7" ht="15">
      <c r="G4104" s="265"/>
    </row>
    <row r="4105" spans="7:7" ht="15">
      <c r="G4105" s="265"/>
    </row>
    <row r="4106" spans="7:7" ht="15">
      <c r="G4106" s="265"/>
    </row>
    <row r="4107" spans="7:7" ht="15">
      <c r="G4107" s="265"/>
    </row>
    <row r="4108" spans="7:7" ht="15">
      <c r="G4108" s="265"/>
    </row>
    <row r="4109" spans="7:7" ht="15">
      <c r="G4109" s="265"/>
    </row>
    <row r="4110" spans="7:7" ht="15">
      <c r="G4110" s="265"/>
    </row>
    <row r="4111" spans="7:7" ht="15">
      <c r="G4111" s="265"/>
    </row>
    <row r="4112" spans="7:7" ht="15">
      <c r="G4112" s="265"/>
    </row>
    <row r="4113" spans="7:7" ht="15">
      <c r="G4113" s="265"/>
    </row>
    <row r="4114" spans="7:7" ht="15">
      <c r="G4114" s="265"/>
    </row>
    <row r="4115" spans="7:7" ht="15">
      <c r="G4115" s="265"/>
    </row>
    <row r="4116" spans="7:7" ht="15">
      <c r="G4116" s="265"/>
    </row>
    <row r="4117" spans="7:7" ht="15">
      <c r="G4117" s="265"/>
    </row>
    <row r="4118" spans="7:7" ht="15">
      <c r="G4118" s="265"/>
    </row>
    <row r="4119" spans="7:7" ht="15">
      <c r="G4119" s="265"/>
    </row>
    <row r="4120" spans="7:7" ht="15">
      <c r="G4120" s="265"/>
    </row>
    <row r="4121" spans="7:7" ht="15">
      <c r="G4121" s="265"/>
    </row>
    <row r="4122" spans="7:7" ht="15">
      <c r="G4122" s="265"/>
    </row>
    <row r="4123" spans="7:7" ht="15">
      <c r="G4123" s="265"/>
    </row>
    <row r="4124" spans="7:7" ht="15">
      <c r="G4124" s="265"/>
    </row>
    <row r="4125" spans="7:7" ht="15">
      <c r="G4125" s="265"/>
    </row>
    <row r="4126" spans="7:7" ht="15">
      <c r="G4126" s="265"/>
    </row>
    <row r="4127" spans="7:7" ht="15">
      <c r="G4127" s="265"/>
    </row>
    <row r="4128" spans="7:7" ht="15">
      <c r="G4128" s="265"/>
    </row>
    <row r="4129" spans="7:7" ht="15">
      <c r="G4129" s="265"/>
    </row>
    <row r="4130" spans="7:7" ht="15">
      <c r="G4130" s="265"/>
    </row>
    <row r="4131" spans="7:7" ht="15">
      <c r="G4131" s="265"/>
    </row>
    <row r="4132" spans="7:7" ht="15">
      <c r="G4132" s="265"/>
    </row>
    <row r="4133" spans="7:7" ht="15">
      <c r="G4133" s="265"/>
    </row>
    <row r="4134" spans="7:7" ht="15">
      <c r="G4134" s="265"/>
    </row>
    <row r="4135" spans="7:7" ht="15">
      <c r="G4135" s="265"/>
    </row>
    <row r="4136" spans="7:7" ht="15">
      <c r="G4136" s="265"/>
    </row>
    <row r="4137" spans="7:7" ht="15">
      <c r="G4137" s="265"/>
    </row>
    <row r="4138" spans="7:7" ht="15">
      <c r="G4138" s="265"/>
    </row>
    <row r="4139" spans="7:7" ht="15">
      <c r="G4139" s="265"/>
    </row>
    <row r="4140" spans="7:7" ht="15">
      <c r="G4140" s="265"/>
    </row>
    <row r="4141" spans="7:7" ht="15">
      <c r="G4141" s="265"/>
    </row>
    <row r="4142" spans="7:7" ht="15">
      <c r="G4142" s="265"/>
    </row>
    <row r="4143" spans="7:7" ht="15">
      <c r="G4143" s="265"/>
    </row>
    <row r="4144" spans="7:7" ht="15">
      <c r="G4144" s="265"/>
    </row>
    <row r="4145" spans="7:7" ht="15">
      <c r="G4145" s="265"/>
    </row>
    <row r="4146" spans="7:7" ht="15">
      <c r="G4146" s="265"/>
    </row>
    <row r="4147" spans="7:7" ht="15">
      <c r="G4147" s="265"/>
    </row>
    <row r="4148" spans="7:7" ht="15">
      <c r="G4148" s="265"/>
    </row>
    <row r="4149" spans="7:7" ht="15">
      <c r="G4149" s="265"/>
    </row>
    <row r="4150" spans="7:7" ht="15">
      <c r="G4150" s="265"/>
    </row>
    <row r="4151" spans="7:7" ht="15">
      <c r="G4151" s="265"/>
    </row>
    <row r="4152" spans="7:7" ht="15">
      <c r="G4152" s="265"/>
    </row>
    <row r="4153" spans="7:7" ht="15">
      <c r="G4153" s="265"/>
    </row>
    <row r="4154" spans="7:7" ht="15">
      <c r="G4154" s="265"/>
    </row>
    <row r="4155" spans="7:7" ht="15">
      <c r="G4155" s="265"/>
    </row>
    <row r="4156" spans="7:7" ht="15">
      <c r="G4156" s="265"/>
    </row>
    <row r="4157" spans="7:7" ht="15">
      <c r="G4157" s="265"/>
    </row>
    <row r="4158" spans="7:7" ht="15">
      <c r="G4158" s="265"/>
    </row>
    <row r="4159" spans="7:7" ht="15">
      <c r="G4159" s="265"/>
    </row>
    <row r="4160" spans="7:7" ht="15">
      <c r="G4160" s="265"/>
    </row>
    <row r="4161" spans="7:7" ht="15">
      <c r="G4161" s="265"/>
    </row>
    <row r="4162" spans="7:7" ht="15">
      <c r="G4162" s="265"/>
    </row>
    <row r="4163" spans="7:7" ht="15">
      <c r="G4163" s="265"/>
    </row>
    <row r="4164" spans="7:7" ht="15">
      <c r="G4164" s="265"/>
    </row>
    <row r="4165" spans="7:7" ht="15">
      <c r="G4165" s="265"/>
    </row>
    <row r="4166" spans="7:7" ht="15">
      <c r="G4166" s="265"/>
    </row>
    <row r="4167" spans="7:7" ht="15">
      <c r="G4167" s="265"/>
    </row>
    <row r="4168" spans="7:7" ht="15">
      <c r="G4168" s="265"/>
    </row>
    <row r="4169" spans="7:7" ht="15">
      <c r="G4169" s="265"/>
    </row>
    <row r="4170" spans="7:7" ht="15">
      <c r="G4170" s="265"/>
    </row>
    <row r="4171" spans="7:7" ht="15">
      <c r="G4171" s="265"/>
    </row>
    <row r="4172" spans="7:7" ht="15">
      <c r="G4172" s="265"/>
    </row>
    <row r="4173" spans="7:7" ht="15">
      <c r="G4173" s="265"/>
    </row>
    <row r="4174" spans="7:7" ht="15">
      <c r="G4174" s="265"/>
    </row>
    <row r="4175" spans="7:7" ht="15">
      <c r="G4175" s="265"/>
    </row>
    <row r="4176" spans="7:7" ht="15">
      <c r="G4176" s="265"/>
    </row>
    <row r="4177" spans="7:7" ht="15">
      <c r="G4177" s="265"/>
    </row>
    <row r="4178" spans="7:7" ht="15">
      <c r="G4178" s="265"/>
    </row>
    <row r="4179" spans="7:7" ht="15">
      <c r="G4179" s="265"/>
    </row>
    <row r="4180" spans="7:7" ht="15">
      <c r="G4180" s="265"/>
    </row>
    <row r="4181" spans="7:7" ht="15">
      <c r="G4181" s="265"/>
    </row>
    <row r="4182" spans="7:7" ht="15">
      <c r="G4182" s="265"/>
    </row>
    <row r="4183" spans="7:7" ht="15">
      <c r="G4183" s="265"/>
    </row>
    <row r="4184" spans="7:7" ht="15">
      <c r="G4184" s="265"/>
    </row>
    <row r="4185" spans="7:7" ht="15">
      <c r="G4185" s="265"/>
    </row>
    <row r="4186" spans="7:7" ht="15">
      <c r="G4186" s="265"/>
    </row>
    <row r="4187" spans="7:7" ht="15">
      <c r="G4187" s="265"/>
    </row>
    <row r="4188" spans="7:7" ht="15">
      <c r="G4188" s="265"/>
    </row>
    <row r="4189" spans="7:7" ht="15">
      <c r="G4189" s="265"/>
    </row>
    <row r="4190" spans="7:7" ht="15">
      <c r="G4190" s="265"/>
    </row>
    <row r="4191" spans="7:7" ht="15">
      <c r="G4191" s="265"/>
    </row>
    <row r="4192" spans="7:7" ht="15">
      <c r="G4192" s="265"/>
    </row>
    <row r="4193" spans="7:7" ht="15">
      <c r="G4193" s="265"/>
    </row>
    <row r="4194" spans="7:7" ht="15">
      <c r="G4194" s="265"/>
    </row>
    <row r="4195" spans="7:7" ht="15">
      <c r="G4195" s="265"/>
    </row>
    <row r="4196" spans="7:7" ht="15">
      <c r="G4196" s="265"/>
    </row>
    <row r="4197" spans="7:7" ht="15">
      <c r="G4197" s="265"/>
    </row>
    <row r="4198" spans="7:7" ht="15">
      <c r="G4198" s="265"/>
    </row>
    <row r="4199" spans="7:7" ht="15">
      <c r="G4199" s="265"/>
    </row>
    <row r="4200" spans="7:7" ht="15">
      <c r="G4200" s="265"/>
    </row>
    <row r="4201" spans="7:7" ht="15">
      <c r="G4201" s="265"/>
    </row>
    <row r="4202" spans="7:7" ht="15">
      <c r="G4202" s="265"/>
    </row>
    <row r="4203" spans="7:7" ht="15">
      <c r="G4203" s="265"/>
    </row>
    <row r="4204" spans="7:7" ht="15">
      <c r="G4204" s="265"/>
    </row>
    <row r="4205" spans="7:7" ht="15">
      <c r="G4205" s="265"/>
    </row>
    <row r="4206" spans="7:7" ht="15">
      <c r="G4206" s="265"/>
    </row>
    <row r="4207" spans="7:7" ht="15">
      <c r="G4207" s="265"/>
    </row>
    <row r="4208" spans="7:7" ht="15">
      <c r="G4208" s="265"/>
    </row>
    <row r="4209" spans="7:7" ht="15">
      <c r="G4209" s="265"/>
    </row>
    <row r="4210" spans="7:7" ht="15">
      <c r="G4210" s="265"/>
    </row>
    <row r="4211" spans="7:7" ht="15">
      <c r="G4211" s="265"/>
    </row>
    <row r="4212" spans="7:7" ht="15">
      <c r="G4212" s="265"/>
    </row>
    <row r="4213" spans="7:7" ht="15">
      <c r="G4213" s="265"/>
    </row>
    <row r="4214" spans="7:7" ht="15">
      <c r="G4214" s="265"/>
    </row>
    <row r="4215" spans="7:7" ht="15">
      <c r="G4215" s="265"/>
    </row>
    <row r="4216" spans="7:7" ht="15">
      <c r="G4216" s="265"/>
    </row>
    <row r="4217" spans="7:7" ht="15">
      <c r="G4217" s="265"/>
    </row>
    <row r="4218" spans="7:7" ht="15">
      <c r="G4218" s="265"/>
    </row>
    <row r="4219" spans="7:7" ht="15">
      <c r="G4219" s="265"/>
    </row>
    <row r="4220" spans="7:7" ht="15">
      <c r="G4220" s="265"/>
    </row>
    <row r="4221" spans="7:7" ht="15">
      <c r="G4221" s="265"/>
    </row>
    <row r="4222" spans="7:7" ht="15">
      <c r="G4222" s="265"/>
    </row>
    <row r="4223" spans="7:7" ht="15">
      <c r="G4223" s="265"/>
    </row>
    <row r="4224" spans="7:7" ht="15">
      <c r="G4224" s="265"/>
    </row>
    <row r="4225" spans="7:7" ht="15">
      <c r="G4225" s="265"/>
    </row>
    <row r="4226" spans="7:7" ht="15">
      <c r="G4226" s="265"/>
    </row>
    <row r="4227" spans="7:7" ht="15">
      <c r="G4227" s="265"/>
    </row>
    <row r="4228" spans="7:7" ht="15">
      <c r="G4228" s="265"/>
    </row>
    <row r="4229" spans="7:7" ht="15">
      <c r="G4229" s="265"/>
    </row>
    <row r="4230" spans="7:7" ht="15">
      <c r="G4230" s="265"/>
    </row>
    <row r="4231" spans="7:7" ht="15">
      <c r="G4231" s="265"/>
    </row>
    <row r="4232" spans="7:7" ht="15">
      <c r="G4232" s="265"/>
    </row>
    <row r="4233" spans="7:7" ht="15">
      <c r="G4233" s="265"/>
    </row>
    <row r="4234" spans="7:7" ht="15">
      <c r="G4234" s="265"/>
    </row>
    <row r="4235" spans="7:7" ht="15">
      <c r="G4235" s="265"/>
    </row>
    <row r="4236" spans="7:7" ht="15">
      <c r="G4236" s="265"/>
    </row>
    <row r="4237" spans="7:7" ht="15">
      <c r="G4237" s="265"/>
    </row>
    <row r="4238" spans="7:7" ht="15">
      <c r="G4238" s="265"/>
    </row>
    <row r="4239" spans="7:7" ht="15">
      <c r="G4239" s="265"/>
    </row>
    <row r="4240" spans="7:7" ht="15">
      <c r="G4240" s="265"/>
    </row>
    <row r="4241" spans="7:7" ht="15">
      <c r="G4241" s="265"/>
    </row>
    <row r="4242" spans="7:7" ht="15">
      <c r="G4242" s="265"/>
    </row>
    <row r="4243" spans="7:7" ht="15">
      <c r="G4243" s="265"/>
    </row>
    <row r="4244" spans="7:7" ht="15">
      <c r="G4244" s="265"/>
    </row>
    <row r="4245" spans="7:7" ht="15">
      <c r="G4245" s="265"/>
    </row>
    <row r="4246" spans="7:7" ht="15">
      <c r="G4246" s="265"/>
    </row>
    <row r="4247" spans="7:7" ht="15">
      <c r="G4247" s="265"/>
    </row>
    <row r="4248" spans="7:7" ht="15">
      <c r="G4248" s="265"/>
    </row>
    <row r="4249" spans="7:7" ht="15">
      <c r="G4249" s="265"/>
    </row>
    <row r="4250" spans="7:7" ht="15">
      <c r="G4250" s="265"/>
    </row>
    <row r="4251" spans="7:7" ht="15">
      <c r="G4251" s="265"/>
    </row>
    <row r="4252" spans="7:7" ht="15">
      <c r="G4252" s="265"/>
    </row>
    <row r="4253" spans="7:7" ht="15">
      <c r="G4253" s="265"/>
    </row>
    <row r="4254" spans="7:7" ht="15">
      <c r="G4254" s="265"/>
    </row>
    <row r="4255" spans="7:7" ht="15">
      <c r="G4255" s="265"/>
    </row>
    <row r="4256" spans="7:7" ht="15">
      <c r="G4256" s="265"/>
    </row>
    <row r="4257" spans="7:7" ht="15">
      <c r="G4257" s="265"/>
    </row>
    <row r="4258" spans="7:7" ht="15">
      <c r="G4258" s="265"/>
    </row>
    <row r="4259" spans="7:7" ht="15">
      <c r="G4259" s="265"/>
    </row>
    <row r="4260" spans="7:7" ht="15">
      <c r="G4260" s="265"/>
    </row>
    <row r="4261" spans="7:7" ht="15">
      <c r="G4261" s="265"/>
    </row>
    <row r="4262" spans="7:7" ht="15">
      <c r="G4262" s="265"/>
    </row>
    <row r="4263" spans="7:7" ht="15">
      <c r="G4263" s="265"/>
    </row>
    <row r="4264" spans="7:7" ht="15">
      <c r="G4264" s="265"/>
    </row>
    <row r="4265" spans="7:7" ht="15">
      <c r="G4265" s="265"/>
    </row>
    <row r="4266" spans="7:7" ht="15">
      <c r="G4266" s="265"/>
    </row>
    <row r="4267" spans="7:7" ht="15">
      <c r="G4267" s="265"/>
    </row>
    <row r="4268" spans="7:7" ht="15">
      <c r="G4268" s="265"/>
    </row>
    <row r="4269" spans="7:7" ht="15">
      <c r="G4269" s="265"/>
    </row>
    <row r="4270" spans="7:7" ht="15">
      <c r="G4270" s="265"/>
    </row>
    <row r="4271" spans="7:7" ht="15">
      <c r="G4271" s="265"/>
    </row>
    <row r="4272" spans="7:7" ht="15">
      <c r="G4272" s="265"/>
    </row>
    <row r="4273" spans="7:7" ht="15">
      <c r="G4273" s="265"/>
    </row>
    <row r="4274" spans="7:7" ht="15">
      <c r="G4274" s="265"/>
    </row>
    <row r="4275" spans="7:7" ht="15">
      <c r="G4275" s="265"/>
    </row>
    <row r="4276" spans="7:7" ht="15">
      <c r="G4276" s="265"/>
    </row>
    <row r="4277" spans="7:7" ht="15">
      <c r="G4277" s="265"/>
    </row>
    <row r="4278" spans="7:7" ht="15">
      <c r="G4278" s="265"/>
    </row>
    <row r="4279" spans="7:7" ht="15">
      <c r="G4279" s="265"/>
    </row>
    <row r="4280" spans="7:7" ht="15">
      <c r="G4280" s="265"/>
    </row>
    <row r="4281" spans="7:7" ht="15">
      <c r="G4281" s="265"/>
    </row>
    <row r="4282" spans="7:7" ht="15">
      <c r="G4282" s="265"/>
    </row>
    <row r="4283" spans="7:7" ht="15">
      <c r="G4283" s="265"/>
    </row>
    <row r="4284" spans="7:7" ht="15">
      <c r="G4284" s="265"/>
    </row>
    <row r="4285" spans="7:7" ht="15">
      <c r="G4285" s="265"/>
    </row>
    <row r="4286" spans="7:7" ht="15">
      <c r="G4286" s="265"/>
    </row>
    <row r="4287" spans="7:7" ht="15">
      <c r="G4287" s="265"/>
    </row>
    <row r="4288" spans="7:7" ht="15">
      <c r="G4288" s="265"/>
    </row>
    <row r="4289" spans="7:7" ht="15">
      <c r="G4289" s="265"/>
    </row>
    <row r="4290" spans="7:7" ht="15">
      <c r="G4290" s="265"/>
    </row>
    <row r="4291" spans="7:7" ht="15">
      <c r="G4291" s="265"/>
    </row>
    <row r="4292" spans="7:7" ht="15">
      <c r="G4292" s="265"/>
    </row>
    <row r="4293" spans="7:7" ht="15">
      <c r="G4293" s="265"/>
    </row>
    <row r="4294" spans="7:7" ht="15">
      <c r="G4294" s="265"/>
    </row>
    <row r="4295" spans="7:7" ht="15">
      <c r="G4295" s="265"/>
    </row>
    <row r="4296" spans="7:7" ht="15">
      <c r="G4296" s="265"/>
    </row>
    <row r="4297" spans="7:7" ht="15">
      <c r="G4297" s="265"/>
    </row>
    <row r="4298" spans="7:7" ht="15">
      <c r="G4298" s="265"/>
    </row>
    <row r="4299" spans="7:7" ht="15">
      <c r="G4299" s="265"/>
    </row>
    <row r="4300" spans="7:7" ht="15">
      <c r="G4300" s="265"/>
    </row>
    <row r="4301" spans="7:7" ht="15">
      <c r="G4301" s="265"/>
    </row>
    <row r="4302" spans="7:7" ht="15">
      <c r="G4302" s="265"/>
    </row>
    <row r="4303" spans="7:7" ht="15">
      <c r="G4303" s="265"/>
    </row>
    <row r="4304" spans="7:7" ht="15">
      <c r="G4304" s="265"/>
    </row>
    <row r="4305" spans="7:7" ht="15">
      <c r="G4305" s="265"/>
    </row>
    <row r="4306" spans="7:7" ht="15">
      <c r="G4306" s="265"/>
    </row>
    <row r="4307" spans="7:7" ht="15">
      <c r="G4307" s="265"/>
    </row>
    <row r="4308" spans="7:7" ht="15">
      <c r="G4308" s="265"/>
    </row>
    <row r="4309" spans="7:7" ht="15">
      <c r="G4309" s="265"/>
    </row>
    <row r="4310" spans="7:7" ht="15">
      <c r="G4310" s="265"/>
    </row>
    <row r="4311" spans="7:7" ht="15">
      <c r="G4311" s="265"/>
    </row>
    <row r="4312" spans="7:7" ht="15">
      <c r="G4312" s="265"/>
    </row>
    <row r="4313" spans="7:7" ht="15">
      <c r="G4313" s="265"/>
    </row>
    <row r="4314" spans="7:7" ht="15">
      <c r="G4314" s="265"/>
    </row>
    <row r="4315" spans="7:7" ht="15">
      <c r="G4315" s="265"/>
    </row>
    <row r="4316" spans="7:7" ht="15">
      <c r="G4316" s="265"/>
    </row>
    <row r="4317" spans="7:7" ht="15">
      <c r="G4317" s="265"/>
    </row>
    <row r="4318" spans="7:7" ht="15">
      <c r="G4318" s="265"/>
    </row>
    <row r="4319" spans="7:7" ht="15">
      <c r="G4319" s="265"/>
    </row>
    <row r="4320" spans="7:7" ht="15">
      <c r="G4320" s="265"/>
    </row>
    <row r="4321" spans="7:7" ht="15">
      <c r="G4321" s="265"/>
    </row>
    <row r="4322" spans="7:7" ht="15">
      <c r="G4322" s="265"/>
    </row>
    <row r="4323" spans="7:7" ht="15">
      <c r="G4323" s="265"/>
    </row>
    <row r="4324" spans="7:7" ht="15">
      <c r="G4324" s="265"/>
    </row>
    <row r="4325" spans="7:7" ht="15">
      <c r="G4325" s="265"/>
    </row>
    <row r="4326" spans="7:7" ht="15">
      <c r="G4326" s="265"/>
    </row>
    <row r="4327" spans="7:7" ht="15">
      <c r="G4327" s="265"/>
    </row>
    <row r="4328" spans="7:7" ht="15">
      <c r="G4328" s="265"/>
    </row>
    <row r="4329" spans="7:7" ht="15">
      <c r="G4329" s="265"/>
    </row>
    <row r="4330" spans="7:7" ht="15">
      <c r="G4330" s="265"/>
    </row>
    <row r="4331" spans="7:7" ht="15">
      <c r="G4331" s="265"/>
    </row>
    <row r="4332" spans="7:7" ht="15">
      <c r="G4332" s="265"/>
    </row>
    <row r="4333" spans="7:7" ht="15">
      <c r="G4333" s="265"/>
    </row>
    <row r="4334" spans="7:7" ht="15">
      <c r="G4334" s="265"/>
    </row>
    <row r="4335" spans="7:7" ht="15">
      <c r="G4335" s="265"/>
    </row>
    <row r="4336" spans="7:7" ht="15">
      <c r="G4336" s="265"/>
    </row>
    <row r="4337" spans="7:7" ht="15">
      <c r="G4337" s="265"/>
    </row>
    <row r="4338" spans="7:7" ht="15">
      <c r="G4338" s="265"/>
    </row>
    <row r="4339" spans="7:7" ht="15">
      <c r="G4339" s="265"/>
    </row>
    <row r="4340" spans="7:7" ht="15">
      <c r="G4340" s="265"/>
    </row>
    <row r="4341" spans="7:7" ht="15">
      <c r="G4341" s="265"/>
    </row>
    <row r="4342" spans="7:7" ht="15">
      <c r="G4342" s="265"/>
    </row>
    <row r="4343" spans="7:7" ht="15">
      <c r="G4343" s="265"/>
    </row>
    <row r="4344" spans="7:7" ht="15">
      <c r="G4344" s="265"/>
    </row>
    <row r="4345" spans="7:7" ht="15">
      <c r="G4345" s="265"/>
    </row>
    <row r="4346" spans="7:7" ht="15">
      <c r="G4346" s="265"/>
    </row>
    <row r="4347" spans="7:7" ht="15">
      <c r="G4347" s="265"/>
    </row>
    <row r="4348" spans="7:7" ht="15">
      <c r="G4348" s="265"/>
    </row>
    <row r="4349" spans="7:7" ht="15">
      <c r="G4349" s="265"/>
    </row>
    <row r="4350" spans="7:7" ht="15">
      <c r="G4350" s="265"/>
    </row>
    <row r="4351" spans="7:7" ht="15">
      <c r="G4351" s="265"/>
    </row>
    <row r="4352" spans="7:7" ht="15">
      <c r="G4352" s="265"/>
    </row>
    <row r="4353" spans="7:7" ht="15">
      <c r="G4353" s="265"/>
    </row>
    <row r="4354" spans="7:7" ht="15">
      <c r="G4354" s="265"/>
    </row>
    <row r="4355" spans="7:7" ht="15">
      <c r="G4355" s="265"/>
    </row>
    <row r="4356" spans="7:7" ht="15">
      <c r="G4356" s="265"/>
    </row>
    <row r="4357" spans="7:7" ht="15">
      <c r="G4357" s="265"/>
    </row>
    <row r="4358" spans="7:7" ht="15">
      <c r="G4358" s="265"/>
    </row>
    <row r="4359" spans="7:7" ht="15">
      <c r="G4359" s="265"/>
    </row>
    <row r="4360" spans="7:7" ht="15">
      <c r="G4360" s="265"/>
    </row>
    <row r="4361" spans="7:7" ht="15">
      <c r="G4361" s="265"/>
    </row>
    <row r="4362" spans="7:7" ht="15">
      <c r="G4362" s="265"/>
    </row>
    <row r="4363" spans="7:7" ht="15">
      <c r="G4363" s="265"/>
    </row>
    <row r="4364" spans="7:7" ht="15">
      <c r="G4364" s="265"/>
    </row>
    <row r="4365" spans="7:7" ht="15">
      <c r="G4365" s="265"/>
    </row>
    <row r="4366" spans="7:7" ht="15">
      <c r="G4366" s="265"/>
    </row>
    <row r="4367" spans="7:7" ht="15">
      <c r="G4367" s="265"/>
    </row>
    <row r="4368" spans="7:7" ht="15">
      <c r="G4368" s="265"/>
    </row>
    <row r="4369" spans="7:7" ht="15">
      <c r="G4369" s="265"/>
    </row>
    <row r="4370" spans="7:7" ht="15">
      <c r="G4370" s="265"/>
    </row>
    <row r="4371" spans="7:7" ht="15">
      <c r="G4371" s="265"/>
    </row>
    <row r="4372" spans="7:7" ht="15">
      <c r="G4372" s="265"/>
    </row>
    <row r="4373" spans="7:7" ht="15">
      <c r="G4373" s="265"/>
    </row>
    <row r="4374" spans="7:7" ht="15">
      <c r="G4374" s="265"/>
    </row>
    <row r="4375" spans="7:7" ht="15">
      <c r="G4375" s="265"/>
    </row>
    <row r="4376" spans="7:7" ht="15">
      <c r="G4376" s="265"/>
    </row>
    <row r="4377" spans="7:7" ht="15">
      <c r="G4377" s="265"/>
    </row>
    <row r="4378" spans="7:7" ht="15">
      <c r="G4378" s="265"/>
    </row>
    <row r="4379" spans="7:7" ht="15">
      <c r="G4379" s="265"/>
    </row>
    <row r="4380" spans="7:7" ht="15">
      <c r="G4380" s="265"/>
    </row>
    <row r="4381" spans="7:7" ht="15">
      <c r="G4381" s="265"/>
    </row>
    <row r="4382" spans="7:7" ht="15">
      <c r="G4382" s="265"/>
    </row>
    <row r="4383" spans="7:7" ht="15">
      <c r="G4383" s="265"/>
    </row>
    <row r="4384" spans="7:7" ht="15">
      <c r="G4384" s="265"/>
    </row>
    <row r="4385" spans="7:7" ht="15">
      <c r="G4385" s="265"/>
    </row>
    <row r="4386" spans="7:7" ht="15">
      <c r="G4386" s="265"/>
    </row>
    <row r="4387" spans="7:7" ht="15">
      <c r="G4387" s="265"/>
    </row>
    <row r="4388" spans="7:7" ht="15">
      <c r="G4388" s="265"/>
    </row>
    <row r="4389" spans="7:7" ht="15">
      <c r="G4389" s="265"/>
    </row>
    <row r="4390" spans="7:7" ht="15">
      <c r="G4390" s="265"/>
    </row>
    <row r="4391" spans="7:7" ht="15">
      <c r="G4391" s="265"/>
    </row>
    <row r="4392" spans="7:7" ht="15">
      <c r="G4392" s="265"/>
    </row>
    <row r="4393" spans="7:7" ht="15">
      <c r="G4393" s="265"/>
    </row>
    <row r="4394" spans="7:7" ht="15">
      <c r="G4394" s="265"/>
    </row>
    <row r="4395" spans="7:7" ht="15">
      <c r="G4395" s="265"/>
    </row>
    <row r="4396" spans="7:7" ht="15">
      <c r="G4396" s="265"/>
    </row>
    <row r="4397" spans="7:7" ht="15">
      <c r="G4397" s="265"/>
    </row>
    <row r="4398" spans="7:7" ht="15">
      <c r="G4398" s="265"/>
    </row>
    <row r="4399" spans="7:7" ht="15">
      <c r="G4399" s="265"/>
    </row>
    <row r="4400" spans="7:7" ht="15">
      <c r="G4400" s="265"/>
    </row>
    <row r="4401" spans="7:7" ht="15">
      <c r="G4401" s="265"/>
    </row>
    <row r="4402" spans="7:7" ht="15">
      <c r="G4402" s="265"/>
    </row>
    <row r="4403" spans="7:7" ht="15">
      <c r="G4403" s="265"/>
    </row>
    <row r="4404" spans="7:7" ht="15">
      <c r="G4404" s="265"/>
    </row>
    <row r="4405" spans="7:7" ht="15">
      <c r="G4405" s="265"/>
    </row>
    <row r="4406" spans="7:7" ht="15">
      <c r="G4406" s="265"/>
    </row>
    <row r="4407" spans="7:7" ht="15">
      <c r="G4407" s="265"/>
    </row>
    <row r="4408" spans="7:7" ht="15">
      <c r="G4408" s="265"/>
    </row>
    <row r="4409" spans="7:7" ht="15">
      <c r="G4409" s="265"/>
    </row>
    <row r="4410" spans="7:7" ht="15">
      <c r="G4410" s="265"/>
    </row>
    <row r="4411" spans="7:7" ht="15">
      <c r="G4411" s="265"/>
    </row>
    <row r="4412" spans="7:7" ht="15">
      <c r="G4412" s="265"/>
    </row>
    <row r="4413" spans="7:7" ht="15">
      <c r="G4413" s="265"/>
    </row>
    <row r="4414" spans="7:7" ht="15">
      <c r="G4414" s="265"/>
    </row>
    <row r="4415" spans="7:7" ht="15">
      <c r="G4415" s="265"/>
    </row>
    <row r="4416" spans="7:7" ht="15">
      <c r="G4416" s="265"/>
    </row>
    <row r="4417" spans="7:7" ht="15">
      <c r="G4417" s="265"/>
    </row>
    <row r="4418" spans="7:7" ht="15">
      <c r="G4418" s="265"/>
    </row>
    <row r="4419" spans="7:7" ht="15">
      <c r="G4419" s="265"/>
    </row>
    <row r="4420" spans="7:7" ht="15">
      <c r="G4420" s="265"/>
    </row>
    <row r="4421" spans="7:7" ht="15">
      <c r="G4421" s="265"/>
    </row>
    <row r="4422" spans="7:7" ht="15">
      <c r="G4422" s="265"/>
    </row>
    <row r="4423" spans="7:7" ht="15">
      <c r="G4423" s="265"/>
    </row>
    <row r="4424" spans="7:7" ht="15">
      <c r="G4424" s="265"/>
    </row>
    <row r="4425" spans="7:7" ht="15">
      <c r="G4425" s="265"/>
    </row>
    <row r="4426" spans="7:7" ht="15">
      <c r="G4426" s="265"/>
    </row>
    <row r="4427" spans="7:7" ht="15">
      <c r="G4427" s="265"/>
    </row>
    <row r="4428" spans="7:7" ht="15">
      <c r="G4428" s="265"/>
    </row>
    <row r="4429" spans="7:7" ht="15">
      <c r="G4429" s="265"/>
    </row>
    <row r="4430" spans="7:7" ht="15">
      <c r="G4430" s="265"/>
    </row>
    <row r="4431" spans="7:7" ht="15">
      <c r="G4431" s="265"/>
    </row>
    <row r="4432" spans="7:7" ht="15">
      <c r="G4432" s="265"/>
    </row>
    <row r="4433" spans="7:7" ht="15">
      <c r="G4433" s="265"/>
    </row>
    <row r="4434" spans="7:7" ht="15">
      <c r="G4434" s="265"/>
    </row>
    <row r="4435" spans="7:7" ht="15">
      <c r="G4435" s="265"/>
    </row>
    <row r="4436" spans="7:7" ht="15">
      <c r="G4436" s="265"/>
    </row>
    <row r="4437" spans="7:7" ht="15">
      <c r="G4437" s="265"/>
    </row>
    <row r="4438" spans="7:7" ht="15">
      <c r="G4438" s="265"/>
    </row>
    <row r="4439" spans="7:7" ht="15">
      <c r="G4439" s="265"/>
    </row>
    <row r="4440" spans="7:7" ht="15">
      <c r="G4440" s="265"/>
    </row>
    <row r="4441" spans="7:7" ht="15">
      <c r="G4441" s="265"/>
    </row>
    <row r="4442" spans="7:7" ht="15">
      <c r="G4442" s="265"/>
    </row>
    <row r="4443" spans="7:7" ht="15">
      <c r="G4443" s="265"/>
    </row>
    <row r="4444" spans="7:7" ht="15">
      <c r="G4444" s="265"/>
    </row>
    <row r="4445" spans="7:7" ht="15">
      <c r="G4445" s="265"/>
    </row>
    <row r="4446" spans="7:7" ht="15">
      <c r="G4446" s="265"/>
    </row>
    <row r="4447" spans="7:7" ht="15">
      <c r="G4447" s="265"/>
    </row>
    <row r="4448" spans="7:7" ht="15">
      <c r="G4448" s="265"/>
    </row>
    <row r="4449" spans="7:7" ht="15">
      <c r="G4449" s="265"/>
    </row>
    <row r="4450" spans="7:7" ht="15">
      <c r="G4450" s="265"/>
    </row>
    <row r="4451" spans="7:7" ht="15">
      <c r="G4451" s="265"/>
    </row>
    <row r="4452" spans="7:7" ht="15">
      <c r="G4452" s="265"/>
    </row>
    <row r="4453" spans="7:7" ht="15">
      <c r="G4453" s="265"/>
    </row>
    <row r="4454" spans="7:7" ht="15">
      <c r="G4454" s="265"/>
    </row>
    <row r="4455" spans="7:7" ht="15">
      <c r="G4455" s="265"/>
    </row>
    <row r="4456" spans="7:7" ht="15">
      <c r="G4456" s="265"/>
    </row>
    <row r="4457" spans="7:7" ht="15">
      <c r="G4457" s="265"/>
    </row>
    <row r="4458" spans="7:7" ht="15">
      <c r="G4458" s="265"/>
    </row>
    <row r="4459" spans="7:7" ht="15">
      <c r="G4459" s="265"/>
    </row>
    <row r="4460" spans="7:7" ht="15">
      <c r="G4460" s="265"/>
    </row>
    <row r="4461" spans="7:7" ht="15">
      <c r="G4461" s="265"/>
    </row>
    <row r="4462" spans="7:7" ht="15">
      <c r="G4462" s="265"/>
    </row>
    <row r="4463" spans="7:7" ht="15">
      <c r="G4463" s="265"/>
    </row>
    <row r="4464" spans="7:7" ht="15">
      <c r="G4464" s="265"/>
    </row>
    <row r="4465" spans="7:7" ht="15">
      <c r="G4465" s="265"/>
    </row>
    <row r="4466" spans="7:7" ht="15">
      <c r="G4466" s="265"/>
    </row>
    <row r="4467" spans="7:7" ht="15">
      <c r="G4467" s="265"/>
    </row>
    <row r="4468" spans="7:7" ht="15">
      <c r="G4468" s="265"/>
    </row>
    <row r="4469" spans="7:7" ht="15">
      <c r="G4469" s="265"/>
    </row>
    <row r="4470" spans="7:7" ht="15">
      <c r="G4470" s="265"/>
    </row>
    <row r="4471" spans="7:7" ht="15">
      <c r="G4471" s="265"/>
    </row>
    <row r="4472" spans="7:7" ht="15">
      <c r="G4472" s="265"/>
    </row>
    <row r="4473" spans="7:7" ht="15">
      <c r="G4473" s="265"/>
    </row>
    <row r="4474" spans="7:7" ht="15">
      <c r="G4474" s="265"/>
    </row>
    <row r="4475" spans="7:7" ht="15">
      <c r="G4475" s="265"/>
    </row>
    <row r="4476" spans="7:7" ht="15">
      <c r="G4476" s="265"/>
    </row>
    <row r="4477" spans="7:7" ht="15">
      <c r="G4477" s="265"/>
    </row>
    <row r="4478" spans="7:7" ht="15">
      <c r="G4478" s="265"/>
    </row>
    <row r="4479" spans="7:7" ht="15">
      <c r="G4479" s="265"/>
    </row>
    <row r="4480" spans="7:7" ht="15">
      <c r="G4480" s="265"/>
    </row>
    <row r="4481" spans="7:7" ht="15">
      <c r="G4481" s="265"/>
    </row>
    <row r="4482" spans="7:7" ht="15">
      <c r="G4482" s="265"/>
    </row>
    <row r="4483" spans="7:7" ht="15">
      <c r="G4483" s="265"/>
    </row>
    <row r="4484" spans="7:7" ht="15">
      <c r="G4484" s="265"/>
    </row>
    <row r="4485" spans="7:7" ht="15">
      <c r="G4485" s="265"/>
    </row>
    <row r="4486" spans="7:7" ht="15">
      <c r="G4486" s="265"/>
    </row>
    <row r="4487" spans="7:7" ht="15">
      <c r="G4487" s="265"/>
    </row>
    <row r="4488" spans="7:7" ht="15">
      <c r="G4488" s="265"/>
    </row>
    <row r="4489" spans="7:7" ht="15">
      <c r="G4489" s="265"/>
    </row>
    <row r="4490" spans="7:7" ht="15">
      <c r="G4490" s="265"/>
    </row>
    <row r="4491" spans="7:7" ht="15">
      <c r="G4491" s="265"/>
    </row>
    <row r="4492" spans="7:7" ht="15">
      <c r="G4492" s="265"/>
    </row>
    <row r="4493" spans="7:7" ht="15">
      <c r="G4493" s="265"/>
    </row>
    <row r="4494" spans="7:7" ht="15">
      <c r="G4494" s="265"/>
    </row>
    <row r="4495" spans="7:7" ht="15">
      <c r="G4495" s="265"/>
    </row>
    <row r="4496" spans="7:7" ht="15">
      <c r="G4496" s="265"/>
    </row>
    <row r="4497" spans="7:7" ht="15">
      <c r="G4497" s="265"/>
    </row>
    <row r="4498" spans="7:7" ht="15">
      <c r="G4498" s="265"/>
    </row>
    <row r="4499" spans="7:7" ht="15">
      <c r="G4499" s="265"/>
    </row>
    <row r="4500" spans="7:7" ht="15">
      <c r="G4500" s="265"/>
    </row>
    <row r="4501" spans="7:7" ht="15">
      <c r="G4501" s="265"/>
    </row>
    <row r="4502" spans="7:7" ht="15">
      <c r="G4502" s="265"/>
    </row>
    <row r="4503" spans="7:7" ht="15">
      <c r="G4503" s="265"/>
    </row>
    <row r="4504" spans="7:7" ht="15">
      <c r="G4504" s="265"/>
    </row>
    <row r="4505" spans="7:7" ht="15">
      <c r="G4505" s="265"/>
    </row>
    <row r="4506" spans="7:7" ht="15">
      <c r="G4506" s="265"/>
    </row>
    <row r="4507" spans="7:7" ht="15">
      <c r="G4507" s="265"/>
    </row>
    <row r="4508" spans="7:7" ht="15">
      <c r="G4508" s="265"/>
    </row>
    <row r="4509" spans="7:7" ht="15">
      <c r="G4509" s="265"/>
    </row>
    <row r="4510" spans="7:7" ht="15">
      <c r="G4510" s="265"/>
    </row>
    <row r="4511" spans="7:7" ht="15">
      <c r="G4511" s="265"/>
    </row>
    <row r="4512" spans="7:7" ht="15">
      <c r="G4512" s="265"/>
    </row>
    <row r="4513" spans="7:7" ht="15">
      <c r="G4513" s="265"/>
    </row>
    <row r="4514" spans="7:7" ht="15">
      <c r="G4514" s="265"/>
    </row>
    <row r="4515" spans="7:7" ht="15">
      <c r="G4515" s="265"/>
    </row>
    <row r="4516" spans="7:7" ht="15">
      <c r="G4516" s="265"/>
    </row>
    <row r="4517" spans="7:7" ht="15">
      <c r="G4517" s="265"/>
    </row>
    <row r="4518" spans="7:7" ht="15">
      <c r="G4518" s="265"/>
    </row>
    <row r="4519" spans="7:7" ht="15">
      <c r="G4519" s="265"/>
    </row>
    <row r="4520" spans="7:7" ht="15">
      <c r="G4520" s="265"/>
    </row>
    <row r="4521" spans="7:7" ht="15">
      <c r="G4521" s="265"/>
    </row>
    <row r="4522" spans="7:7" ht="15">
      <c r="G4522" s="265"/>
    </row>
    <row r="4523" spans="7:7" ht="15">
      <c r="G4523" s="265"/>
    </row>
    <row r="4524" spans="7:7" ht="15">
      <c r="G4524" s="265"/>
    </row>
    <row r="4525" spans="7:7" ht="15">
      <c r="G4525" s="265"/>
    </row>
    <row r="4526" spans="7:7" ht="15">
      <c r="G4526" s="265"/>
    </row>
    <row r="4527" spans="7:7" ht="15">
      <c r="G4527" s="265"/>
    </row>
    <row r="4528" spans="7:7" ht="15">
      <c r="G4528" s="265"/>
    </row>
    <row r="4529" spans="7:7" ht="15">
      <c r="G4529" s="265"/>
    </row>
    <row r="4530" spans="7:7" ht="15">
      <c r="G4530" s="265"/>
    </row>
    <row r="4531" spans="7:7" ht="15">
      <c r="G4531" s="265"/>
    </row>
    <row r="4532" spans="7:7" ht="15">
      <c r="G4532" s="265"/>
    </row>
    <row r="4533" spans="7:7" ht="15">
      <c r="G4533" s="265"/>
    </row>
    <row r="4534" spans="7:7" ht="15">
      <c r="G4534" s="265"/>
    </row>
    <row r="4535" spans="7:7" ht="15">
      <c r="G4535" s="265"/>
    </row>
    <row r="4536" spans="7:7" ht="15">
      <c r="G4536" s="265"/>
    </row>
    <row r="4537" spans="7:7" ht="15">
      <c r="G4537" s="265"/>
    </row>
    <row r="4538" spans="7:7" ht="15">
      <c r="G4538" s="265"/>
    </row>
    <row r="4539" spans="7:7" ht="15">
      <c r="G4539" s="265"/>
    </row>
    <row r="4540" spans="7:7" ht="15">
      <c r="G4540" s="265"/>
    </row>
    <row r="4541" spans="7:7" ht="15">
      <c r="G4541" s="265"/>
    </row>
    <row r="4542" spans="7:7" ht="15">
      <c r="G4542" s="265"/>
    </row>
    <row r="4543" spans="7:7" ht="15">
      <c r="G4543" s="265"/>
    </row>
    <row r="4544" spans="7:7" ht="15">
      <c r="G4544" s="265"/>
    </row>
    <row r="4545" spans="7:7" ht="15">
      <c r="G4545" s="265"/>
    </row>
    <row r="4546" spans="7:7" ht="15">
      <c r="G4546" s="265"/>
    </row>
    <row r="4547" spans="7:7" ht="15">
      <c r="G4547" s="265"/>
    </row>
    <row r="4548" spans="7:7" ht="15">
      <c r="G4548" s="265"/>
    </row>
    <row r="4549" spans="7:7" ht="15">
      <c r="G4549" s="265"/>
    </row>
    <row r="4550" spans="7:7" ht="15">
      <c r="G4550" s="265"/>
    </row>
    <row r="4551" spans="7:7" ht="15">
      <c r="G4551" s="265"/>
    </row>
    <row r="4552" spans="7:7" ht="15">
      <c r="G4552" s="265"/>
    </row>
    <row r="4553" spans="7:7" ht="15">
      <c r="G4553" s="265"/>
    </row>
    <row r="4554" spans="7:7" ht="15">
      <c r="G4554" s="265"/>
    </row>
    <row r="4555" spans="7:7" ht="15">
      <c r="G4555" s="265"/>
    </row>
    <row r="4556" spans="7:7" ht="15">
      <c r="G4556" s="265"/>
    </row>
    <row r="4557" spans="7:7" ht="15">
      <c r="G4557" s="265"/>
    </row>
    <row r="4558" spans="7:7" ht="15">
      <c r="G4558" s="265"/>
    </row>
    <row r="4559" spans="7:7" ht="15">
      <c r="G4559" s="265"/>
    </row>
    <row r="4560" spans="7:7" ht="15">
      <c r="G4560" s="265"/>
    </row>
    <row r="4561" spans="7:7" ht="15">
      <c r="G4561" s="265"/>
    </row>
    <row r="4562" spans="7:7" ht="15">
      <c r="G4562" s="265"/>
    </row>
    <row r="4563" spans="7:7" ht="15">
      <c r="G4563" s="265"/>
    </row>
    <row r="4564" spans="7:7" ht="15">
      <c r="G4564" s="265"/>
    </row>
    <row r="4565" spans="7:7" ht="15">
      <c r="G4565" s="265"/>
    </row>
    <row r="4566" spans="7:7" ht="15">
      <c r="G4566" s="265"/>
    </row>
    <row r="4567" spans="7:7" ht="15">
      <c r="G4567" s="265"/>
    </row>
    <row r="4568" spans="7:7" ht="15">
      <c r="G4568" s="265"/>
    </row>
    <row r="4569" spans="7:7" ht="15">
      <c r="G4569" s="265"/>
    </row>
    <row r="4570" spans="7:7" ht="15">
      <c r="G4570" s="265"/>
    </row>
    <row r="4571" spans="7:7" ht="15">
      <c r="G4571" s="265"/>
    </row>
    <row r="4572" spans="7:7" ht="15">
      <c r="G4572" s="265"/>
    </row>
    <row r="4573" spans="7:7" ht="15">
      <c r="G4573" s="265"/>
    </row>
    <row r="4574" spans="7:7" ht="15">
      <c r="G4574" s="265"/>
    </row>
    <row r="4575" spans="7:7" ht="15">
      <c r="G4575" s="265"/>
    </row>
    <row r="4576" spans="7:7" ht="15">
      <c r="G4576" s="265"/>
    </row>
    <row r="4577" spans="7:7" ht="15">
      <c r="G4577" s="265"/>
    </row>
    <row r="4578" spans="7:7" ht="15">
      <c r="G4578" s="265"/>
    </row>
    <row r="4579" spans="7:7" ht="15">
      <c r="G4579" s="265"/>
    </row>
    <row r="4580" spans="7:7" ht="15">
      <c r="G4580" s="265"/>
    </row>
    <row r="4581" spans="7:7" ht="15">
      <c r="G4581" s="265"/>
    </row>
    <row r="4582" spans="7:7" ht="15">
      <c r="G4582" s="265"/>
    </row>
    <row r="4583" spans="7:7" ht="15">
      <c r="G4583" s="265"/>
    </row>
    <row r="4584" spans="7:7" ht="15">
      <c r="G4584" s="265"/>
    </row>
    <row r="4585" spans="7:7" ht="15">
      <c r="G4585" s="265"/>
    </row>
    <row r="4586" spans="7:7" ht="15">
      <c r="G4586" s="265"/>
    </row>
    <row r="4587" spans="7:7" ht="15">
      <c r="G4587" s="265"/>
    </row>
    <row r="4588" spans="7:7" ht="15">
      <c r="G4588" s="265"/>
    </row>
    <row r="4589" spans="7:7" ht="15">
      <c r="G4589" s="265"/>
    </row>
    <row r="4590" spans="7:7" ht="15">
      <c r="G4590" s="265"/>
    </row>
    <row r="4591" spans="7:7" ht="15">
      <c r="G4591" s="265"/>
    </row>
    <row r="4592" spans="7:7" ht="15">
      <c r="G4592" s="265"/>
    </row>
    <row r="4593" spans="7:7" ht="15">
      <c r="G4593" s="265"/>
    </row>
    <row r="4594" spans="7:7" ht="15">
      <c r="G4594" s="265"/>
    </row>
    <row r="4595" spans="7:7" ht="15">
      <c r="G4595" s="265"/>
    </row>
    <row r="4596" spans="7:7" ht="15">
      <c r="G4596" s="265"/>
    </row>
    <row r="4597" spans="7:7" ht="15">
      <c r="G4597" s="265"/>
    </row>
    <row r="4598" spans="7:7" ht="15">
      <c r="G4598" s="265"/>
    </row>
    <row r="4599" spans="7:7" ht="15">
      <c r="G4599" s="265"/>
    </row>
    <row r="4600" spans="7:7" ht="15">
      <c r="G4600" s="265"/>
    </row>
    <row r="4601" spans="7:7" ht="15">
      <c r="G4601" s="265"/>
    </row>
    <row r="4602" spans="7:7" ht="15">
      <c r="G4602" s="265"/>
    </row>
    <row r="4603" spans="7:7" ht="15">
      <c r="G4603" s="265"/>
    </row>
    <row r="4604" spans="7:7" ht="15">
      <c r="G4604" s="265"/>
    </row>
    <row r="4605" spans="7:7" ht="15">
      <c r="G4605" s="265"/>
    </row>
    <row r="4606" spans="7:7" ht="15">
      <c r="G4606" s="265"/>
    </row>
    <row r="4607" spans="7:7" ht="15">
      <c r="G4607" s="265"/>
    </row>
    <row r="4608" spans="7:7" ht="15">
      <c r="G4608" s="265"/>
    </row>
    <row r="4609" spans="7:7" ht="15">
      <c r="G4609" s="265"/>
    </row>
    <row r="4610" spans="7:7" ht="15">
      <c r="G4610" s="265"/>
    </row>
    <row r="4611" spans="7:7" ht="15">
      <c r="G4611" s="265"/>
    </row>
    <row r="4612" spans="7:7" ht="15">
      <c r="G4612" s="265"/>
    </row>
    <row r="4613" spans="7:7" ht="15">
      <c r="G4613" s="265"/>
    </row>
    <row r="4614" spans="7:7" ht="15">
      <c r="G4614" s="265"/>
    </row>
    <row r="4615" spans="7:7" ht="15">
      <c r="G4615" s="265"/>
    </row>
    <row r="4616" spans="7:7" ht="15">
      <c r="G4616" s="265"/>
    </row>
    <row r="4617" spans="7:7" ht="15">
      <c r="G4617" s="265"/>
    </row>
    <row r="4618" spans="7:7" ht="15">
      <c r="G4618" s="265"/>
    </row>
    <row r="4619" spans="7:7" ht="15">
      <c r="G4619" s="265"/>
    </row>
    <row r="4620" spans="7:7" ht="15">
      <c r="G4620" s="265"/>
    </row>
    <row r="4621" spans="7:7" ht="15">
      <c r="G4621" s="265"/>
    </row>
    <row r="4622" spans="7:7" ht="15">
      <c r="G4622" s="265"/>
    </row>
    <row r="4623" spans="7:7" ht="15">
      <c r="G4623" s="265"/>
    </row>
    <row r="4624" spans="7:7" ht="15">
      <c r="G4624" s="265"/>
    </row>
    <row r="4625" spans="7:7" ht="15">
      <c r="G4625" s="265"/>
    </row>
    <row r="4626" spans="7:7" ht="15">
      <c r="G4626" s="265"/>
    </row>
    <row r="4627" spans="7:7" ht="15">
      <c r="G4627" s="265"/>
    </row>
    <row r="4628" spans="7:7" ht="15">
      <c r="G4628" s="265"/>
    </row>
    <row r="4629" spans="7:7" ht="15">
      <c r="G4629" s="265"/>
    </row>
    <row r="4630" spans="7:7" ht="15">
      <c r="G4630" s="265"/>
    </row>
    <row r="4631" spans="7:7" ht="15">
      <c r="G4631" s="265"/>
    </row>
    <row r="4632" spans="7:7" ht="15">
      <c r="G4632" s="265"/>
    </row>
    <row r="4633" spans="7:7" ht="15">
      <c r="G4633" s="265"/>
    </row>
    <row r="4634" spans="7:7" ht="15">
      <c r="G4634" s="265"/>
    </row>
    <row r="4635" spans="7:7" ht="15">
      <c r="G4635" s="265"/>
    </row>
    <row r="4636" spans="7:7" ht="15">
      <c r="G4636" s="265"/>
    </row>
    <row r="4637" spans="7:7" ht="15">
      <c r="G4637" s="265"/>
    </row>
    <row r="4638" spans="7:7" ht="15">
      <c r="G4638" s="265"/>
    </row>
    <row r="4639" spans="7:7" ht="15">
      <c r="G4639" s="265"/>
    </row>
    <row r="4640" spans="7:7" ht="15">
      <c r="G4640" s="265"/>
    </row>
    <row r="4641" spans="7:7" ht="15">
      <c r="G4641" s="265"/>
    </row>
    <row r="4642" spans="7:7" ht="15">
      <c r="G4642" s="265"/>
    </row>
    <row r="4643" spans="7:7" ht="15">
      <c r="G4643" s="265"/>
    </row>
    <row r="4644" spans="7:7" ht="15">
      <c r="G4644" s="265"/>
    </row>
    <row r="4645" spans="7:7" ht="15">
      <c r="G4645" s="265"/>
    </row>
    <row r="4646" spans="7:7" ht="15">
      <c r="G4646" s="265"/>
    </row>
    <row r="4647" spans="7:7" ht="15">
      <c r="G4647" s="265"/>
    </row>
    <row r="4648" spans="7:7" ht="15">
      <c r="G4648" s="265"/>
    </row>
    <row r="4649" spans="7:7" ht="15">
      <c r="G4649" s="265"/>
    </row>
    <row r="4650" spans="7:7" ht="15">
      <c r="G4650" s="265"/>
    </row>
    <row r="4651" spans="7:7" ht="15">
      <c r="G4651" s="265"/>
    </row>
    <row r="4652" spans="7:7" ht="15">
      <c r="G4652" s="265"/>
    </row>
    <row r="4653" spans="7:7" ht="15">
      <c r="G4653" s="265"/>
    </row>
    <row r="4654" spans="7:7" ht="15">
      <c r="G4654" s="265"/>
    </row>
    <row r="4655" spans="7:7" ht="15">
      <c r="G4655" s="265"/>
    </row>
    <row r="4656" spans="7:7" ht="15">
      <c r="G4656" s="265"/>
    </row>
    <row r="4657" spans="7:7" ht="15">
      <c r="G4657" s="265"/>
    </row>
    <row r="4658" spans="7:7" ht="15">
      <c r="G4658" s="265"/>
    </row>
    <row r="4659" spans="7:7" ht="15">
      <c r="G4659" s="265"/>
    </row>
    <row r="4660" spans="7:7" ht="15">
      <c r="G4660" s="265"/>
    </row>
    <row r="4661" spans="7:7" ht="15">
      <c r="G4661" s="265"/>
    </row>
    <row r="4662" spans="7:7" ht="15">
      <c r="G4662" s="265"/>
    </row>
    <row r="4663" spans="7:7" ht="15">
      <c r="G4663" s="265"/>
    </row>
    <row r="4664" spans="7:7" ht="15">
      <c r="G4664" s="265"/>
    </row>
    <row r="4665" spans="7:7" ht="15">
      <c r="G4665" s="265"/>
    </row>
    <row r="4666" spans="7:7" ht="15">
      <c r="G4666" s="265"/>
    </row>
    <row r="4667" spans="7:7" ht="15">
      <c r="G4667" s="265"/>
    </row>
    <row r="4668" spans="7:7" ht="15">
      <c r="G4668" s="265"/>
    </row>
    <row r="4669" spans="7:7" ht="15">
      <c r="G4669" s="265"/>
    </row>
    <row r="4670" spans="7:7" ht="15">
      <c r="G4670" s="265"/>
    </row>
    <row r="4671" spans="7:7" ht="15">
      <c r="G4671" s="265"/>
    </row>
    <row r="4672" spans="7:7" ht="15">
      <c r="G4672" s="265"/>
    </row>
    <row r="4673" spans="7:7" ht="15">
      <c r="G4673" s="265"/>
    </row>
    <row r="4674" spans="7:7" ht="15">
      <c r="G4674" s="265"/>
    </row>
    <row r="4675" spans="7:7" ht="15">
      <c r="G4675" s="265"/>
    </row>
    <row r="4676" spans="7:7" ht="15">
      <c r="G4676" s="265"/>
    </row>
    <row r="4677" spans="7:7" ht="15">
      <c r="G4677" s="265"/>
    </row>
    <row r="4678" spans="7:7" ht="15">
      <c r="G4678" s="265"/>
    </row>
    <row r="4679" spans="7:7" ht="15">
      <c r="G4679" s="265"/>
    </row>
    <row r="4680" spans="7:7" ht="15">
      <c r="G4680" s="265"/>
    </row>
    <row r="4681" spans="7:7" ht="15">
      <c r="G4681" s="265"/>
    </row>
    <row r="4682" spans="7:7" ht="15">
      <c r="G4682" s="265"/>
    </row>
    <row r="4683" spans="7:7" ht="15">
      <c r="G4683" s="265"/>
    </row>
    <row r="4684" spans="7:7" ht="15">
      <c r="G4684" s="265"/>
    </row>
    <row r="4685" spans="7:7" ht="15">
      <c r="G4685" s="265"/>
    </row>
    <row r="4686" spans="7:7" ht="15">
      <c r="G4686" s="265"/>
    </row>
    <row r="4687" spans="7:7" ht="15">
      <c r="G4687" s="265"/>
    </row>
    <row r="4688" spans="7:7" ht="15">
      <c r="G4688" s="265"/>
    </row>
    <row r="4689" spans="7:7" ht="15">
      <c r="G4689" s="265"/>
    </row>
    <row r="4690" spans="7:7" ht="15">
      <c r="G4690" s="265"/>
    </row>
    <row r="4691" spans="7:7" ht="15">
      <c r="G4691" s="265"/>
    </row>
    <row r="4692" spans="7:7" ht="15">
      <c r="G4692" s="265"/>
    </row>
    <row r="4693" spans="7:7" ht="15">
      <c r="G4693" s="265"/>
    </row>
    <row r="4694" spans="7:7" ht="15">
      <c r="G4694" s="265"/>
    </row>
    <row r="4695" spans="7:7" ht="15">
      <c r="G4695" s="265"/>
    </row>
    <row r="4696" spans="7:7" ht="15">
      <c r="G4696" s="265"/>
    </row>
    <row r="4697" spans="7:7" ht="15">
      <c r="G4697" s="265"/>
    </row>
    <row r="4698" spans="7:7" ht="15">
      <c r="G4698" s="265"/>
    </row>
    <row r="4699" spans="7:7" ht="15">
      <c r="G4699" s="265"/>
    </row>
    <row r="4700" spans="7:7" ht="15">
      <c r="G4700" s="265"/>
    </row>
    <row r="4701" spans="7:7" ht="15">
      <c r="G4701" s="265"/>
    </row>
    <row r="4702" spans="7:7" ht="15">
      <c r="G4702" s="265"/>
    </row>
    <row r="4703" spans="7:7" ht="15">
      <c r="G4703" s="265"/>
    </row>
    <row r="4704" spans="7:7" ht="15">
      <c r="G4704" s="265"/>
    </row>
    <row r="4705" spans="7:7" ht="15">
      <c r="G4705" s="265"/>
    </row>
    <row r="4706" spans="7:7" ht="15">
      <c r="G4706" s="265"/>
    </row>
    <row r="4707" spans="7:7" ht="15">
      <c r="G4707" s="265"/>
    </row>
    <row r="4708" spans="7:7" ht="15">
      <c r="G4708" s="265"/>
    </row>
    <row r="4709" spans="7:7" ht="15">
      <c r="G4709" s="265"/>
    </row>
    <row r="4710" spans="7:7" ht="15">
      <c r="G4710" s="265"/>
    </row>
    <row r="4711" spans="7:7" ht="15">
      <c r="G4711" s="265"/>
    </row>
    <row r="4712" spans="7:7" ht="15">
      <c r="G4712" s="265"/>
    </row>
    <row r="4713" spans="7:7" ht="15">
      <c r="G4713" s="265"/>
    </row>
    <row r="4714" spans="7:7" ht="15">
      <c r="G4714" s="265"/>
    </row>
    <row r="4715" spans="7:7" ht="15">
      <c r="G4715" s="265"/>
    </row>
    <row r="4716" spans="7:7" ht="15">
      <c r="G4716" s="265"/>
    </row>
    <row r="4717" spans="7:7" ht="15">
      <c r="G4717" s="265"/>
    </row>
    <row r="4718" spans="7:7" ht="15">
      <c r="G4718" s="265"/>
    </row>
    <row r="4719" spans="7:7" ht="15">
      <c r="G4719" s="265"/>
    </row>
    <row r="4720" spans="7:7" ht="15">
      <c r="G4720" s="265"/>
    </row>
    <row r="4721" spans="7:7" ht="15">
      <c r="G4721" s="265"/>
    </row>
    <row r="4722" spans="7:7" ht="15">
      <c r="G4722" s="265"/>
    </row>
    <row r="4723" spans="7:7" ht="15">
      <c r="G4723" s="265"/>
    </row>
    <row r="4724" spans="7:7" ht="15">
      <c r="G4724" s="265"/>
    </row>
    <row r="4725" spans="7:7" ht="15">
      <c r="G4725" s="265"/>
    </row>
    <row r="4726" spans="7:7" ht="15">
      <c r="G4726" s="265"/>
    </row>
    <row r="4727" spans="7:7" ht="15">
      <c r="G4727" s="265"/>
    </row>
    <row r="4728" spans="7:7" ht="15">
      <c r="G4728" s="265"/>
    </row>
    <row r="4729" spans="7:7" ht="15">
      <c r="G4729" s="265"/>
    </row>
    <row r="4730" spans="7:7" ht="15">
      <c r="G4730" s="265"/>
    </row>
    <row r="4731" spans="7:7" ht="15">
      <c r="G4731" s="265"/>
    </row>
    <row r="4732" spans="7:7" ht="15">
      <c r="G4732" s="265"/>
    </row>
    <row r="4733" spans="7:7" ht="15">
      <c r="G4733" s="265"/>
    </row>
    <row r="4734" spans="7:7" ht="15">
      <c r="G4734" s="265"/>
    </row>
    <row r="4735" spans="7:7" ht="15">
      <c r="G4735" s="265"/>
    </row>
    <row r="4736" spans="7:7" ht="15">
      <c r="G4736" s="265"/>
    </row>
    <row r="4737" spans="7:7" ht="15">
      <c r="G4737" s="265"/>
    </row>
    <row r="4738" spans="7:7" ht="15">
      <c r="G4738" s="265"/>
    </row>
    <row r="4739" spans="7:7" ht="15">
      <c r="G4739" s="265"/>
    </row>
    <row r="4740" spans="7:7" ht="15">
      <c r="G4740" s="265"/>
    </row>
    <row r="4741" spans="7:7" ht="15">
      <c r="G4741" s="265"/>
    </row>
    <row r="4742" spans="7:7" ht="15">
      <c r="G4742" s="265"/>
    </row>
    <row r="4743" spans="7:7" ht="15">
      <c r="G4743" s="265"/>
    </row>
    <row r="4744" spans="7:7" ht="15">
      <c r="G4744" s="265"/>
    </row>
    <row r="4745" spans="7:7" ht="15">
      <c r="G4745" s="265"/>
    </row>
    <row r="4746" spans="7:7" ht="15">
      <c r="G4746" s="265"/>
    </row>
    <row r="4747" spans="7:7" ht="15">
      <c r="G4747" s="265"/>
    </row>
    <row r="4748" spans="7:7" ht="15">
      <c r="G4748" s="265"/>
    </row>
    <row r="4749" spans="7:7" ht="15">
      <c r="G4749" s="265"/>
    </row>
    <row r="4750" spans="7:7" ht="15">
      <c r="G4750" s="265"/>
    </row>
    <row r="4751" spans="7:7" ht="15">
      <c r="G4751" s="265"/>
    </row>
    <row r="4752" spans="7:7" ht="15">
      <c r="G4752" s="265"/>
    </row>
    <row r="4753" spans="7:7" ht="15">
      <c r="G4753" s="265"/>
    </row>
    <row r="4754" spans="7:7" ht="15">
      <c r="G4754" s="265"/>
    </row>
    <row r="4755" spans="7:7" ht="15">
      <c r="G4755" s="265"/>
    </row>
    <row r="4756" spans="7:7" ht="15">
      <c r="G4756" s="265"/>
    </row>
    <row r="4757" spans="7:7" ht="15">
      <c r="G4757" s="265"/>
    </row>
    <row r="4758" spans="7:7" ht="15">
      <c r="G4758" s="265"/>
    </row>
    <row r="4759" spans="7:7" ht="15">
      <c r="G4759" s="265"/>
    </row>
    <row r="4760" spans="7:7" ht="15">
      <c r="G4760" s="265"/>
    </row>
    <row r="4761" spans="7:7" ht="15">
      <c r="G4761" s="265"/>
    </row>
    <row r="4762" spans="7:7" ht="15">
      <c r="G4762" s="265"/>
    </row>
    <row r="4763" spans="7:7" ht="15">
      <c r="G4763" s="265"/>
    </row>
    <row r="4764" spans="7:7" ht="15">
      <c r="G4764" s="265"/>
    </row>
    <row r="4765" spans="7:7" ht="15">
      <c r="G4765" s="265"/>
    </row>
    <row r="4766" spans="7:7" ht="15">
      <c r="G4766" s="265"/>
    </row>
    <row r="4767" spans="7:7" ht="15">
      <c r="G4767" s="265"/>
    </row>
    <row r="4768" spans="7:7" ht="15">
      <c r="G4768" s="265"/>
    </row>
    <row r="4769" spans="7:7" ht="15">
      <c r="G4769" s="265"/>
    </row>
    <row r="4770" spans="7:7" ht="15">
      <c r="G4770" s="265"/>
    </row>
    <row r="4771" spans="7:7" ht="15">
      <c r="G4771" s="265"/>
    </row>
    <row r="4772" spans="7:7" ht="15">
      <c r="G4772" s="265"/>
    </row>
    <row r="4773" spans="7:7" ht="15">
      <c r="G4773" s="265"/>
    </row>
    <row r="4774" spans="7:7" ht="15">
      <c r="G4774" s="265"/>
    </row>
    <row r="4775" spans="7:7" ht="15">
      <c r="G4775" s="265"/>
    </row>
    <row r="4776" spans="7:7" ht="15">
      <c r="G4776" s="265"/>
    </row>
    <row r="4777" spans="7:7" ht="15">
      <c r="G4777" s="265"/>
    </row>
    <row r="4778" spans="7:7" ht="15">
      <c r="G4778" s="265"/>
    </row>
    <row r="4779" spans="7:7" ht="15">
      <c r="G4779" s="265"/>
    </row>
    <row r="4780" spans="7:7" ht="15">
      <c r="G4780" s="265"/>
    </row>
    <row r="4781" spans="7:7" ht="15">
      <c r="G4781" s="265"/>
    </row>
    <row r="4782" spans="7:7" ht="15">
      <c r="G4782" s="265"/>
    </row>
    <row r="4783" spans="7:7" ht="15">
      <c r="G4783" s="265"/>
    </row>
    <row r="4784" spans="7:7" ht="15">
      <c r="G4784" s="265"/>
    </row>
    <row r="4785" spans="7:7" ht="15">
      <c r="G4785" s="265"/>
    </row>
    <row r="4786" spans="7:7" ht="15">
      <c r="G4786" s="265"/>
    </row>
    <row r="4787" spans="7:7" ht="15">
      <c r="G4787" s="265"/>
    </row>
    <row r="4788" spans="7:7" ht="15">
      <c r="G4788" s="265"/>
    </row>
    <row r="4789" spans="7:7" ht="15">
      <c r="G4789" s="265"/>
    </row>
    <row r="4790" spans="7:7" ht="15">
      <c r="G4790" s="265"/>
    </row>
    <row r="4791" spans="7:7" ht="15">
      <c r="G4791" s="265"/>
    </row>
    <row r="4792" spans="7:7" ht="15">
      <c r="G4792" s="265"/>
    </row>
    <row r="4793" spans="7:7" ht="15">
      <c r="G4793" s="265"/>
    </row>
    <row r="4794" spans="7:7" ht="15">
      <c r="G4794" s="265"/>
    </row>
    <row r="4795" spans="7:7" ht="15">
      <c r="G4795" s="265"/>
    </row>
    <row r="4796" spans="7:7" ht="15">
      <c r="G4796" s="265"/>
    </row>
    <row r="4797" spans="7:7" ht="15">
      <c r="G4797" s="265"/>
    </row>
    <row r="4798" spans="7:7" ht="15">
      <c r="G4798" s="265"/>
    </row>
    <row r="4799" spans="7:7" ht="15">
      <c r="G4799" s="265"/>
    </row>
    <row r="4800" spans="7:7" ht="15">
      <c r="G4800" s="265"/>
    </row>
    <row r="4801" spans="7:7" ht="15">
      <c r="G4801" s="265"/>
    </row>
    <row r="4802" spans="7:7" ht="15">
      <c r="G4802" s="265"/>
    </row>
    <row r="4803" spans="7:7" ht="15">
      <c r="G4803" s="265"/>
    </row>
    <row r="4804" spans="7:7" ht="15">
      <c r="G4804" s="265"/>
    </row>
    <row r="4805" spans="7:7" ht="15">
      <c r="G4805" s="265"/>
    </row>
    <row r="4806" spans="7:7" ht="15">
      <c r="G4806" s="265"/>
    </row>
    <row r="4807" spans="7:7" ht="15">
      <c r="G4807" s="265"/>
    </row>
    <row r="4808" spans="7:7" ht="15">
      <c r="G4808" s="265"/>
    </row>
    <row r="4809" spans="7:7" ht="15">
      <c r="G4809" s="265"/>
    </row>
    <row r="4810" spans="7:7" ht="15">
      <c r="G4810" s="265"/>
    </row>
    <row r="4811" spans="7:7" ht="15">
      <c r="G4811" s="265"/>
    </row>
    <row r="4812" spans="7:7" ht="15">
      <c r="G4812" s="265"/>
    </row>
    <row r="4813" spans="7:7" ht="15">
      <c r="G4813" s="265"/>
    </row>
    <row r="4814" spans="7:7" ht="15">
      <c r="G4814" s="265"/>
    </row>
    <row r="4815" spans="7:7" ht="15">
      <c r="G4815" s="265"/>
    </row>
    <row r="4816" spans="7:7" ht="15">
      <c r="G4816" s="265"/>
    </row>
    <row r="4817" spans="7:7" ht="15">
      <c r="G4817" s="265"/>
    </row>
    <row r="4818" spans="7:7" ht="15">
      <c r="G4818" s="265"/>
    </row>
    <row r="4819" spans="7:7" ht="15">
      <c r="G4819" s="265"/>
    </row>
    <row r="4820" spans="7:7" ht="15">
      <c r="G4820" s="265"/>
    </row>
    <row r="4821" spans="7:7" ht="15">
      <c r="G4821" s="265"/>
    </row>
    <row r="4822" spans="7:7" ht="15">
      <c r="G4822" s="265"/>
    </row>
    <row r="4823" spans="7:7" ht="15">
      <c r="G4823" s="265"/>
    </row>
    <row r="4824" spans="7:7" ht="15">
      <c r="G4824" s="265"/>
    </row>
    <row r="4825" spans="7:7" ht="15">
      <c r="G4825" s="265"/>
    </row>
    <row r="4826" spans="7:7" ht="15">
      <c r="G4826" s="265"/>
    </row>
    <row r="4827" spans="7:7" ht="15">
      <c r="G4827" s="265"/>
    </row>
    <row r="4828" spans="7:7" ht="15">
      <c r="G4828" s="265"/>
    </row>
    <row r="4829" spans="7:7" ht="15">
      <c r="G4829" s="265"/>
    </row>
    <row r="4830" spans="7:7" ht="15">
      <c r="G4830" s="265"/>
    </row>
    <row r="4831" spans="7:7" ht="15">
      <c r="G4831" s="265"/>
    </row>
    <row r="4832" spans="7:7" ht="15">
      <c r="G4832" s="265"/>
    </row>
    <row r="4833" spans="7:7" ht="15">
      <c r="G4833" s="265"/>
    </row>
    <row r="4834" spans="7:7" ht="15">
      <c r="G4834" s="265"/>
    </row>
    <row r="4835" spans="7:7" ht="15">
      <c r="G4835" s="265"/>
    </row>
    <row r="4836" spans="7:7" ht="15">
      <c r="G4836" s="265"/>
    </row>
    <row r="4837" spans="7:7" ht="15">
      <c r="G4837" s="265"/>
    </row>
    <row r="4838" spans="7:7" ht="15">
      <c r="G4838" s="265"/>
    </row>
    <row r="4839" spans="7:7" ht="15">
      <c r="G4839" s="265"/>
    </row>
    <row r="4840" spans="7:7" ht="15">
      <c r="G4840" s="265"/>
    </row>
    <row r="4841" spans="7:7" ht="15">
      <c r="G4841" s="265"/>
    </row>
    <row r="4842" spans="7:7" ht="15">
      <c r="G4842" s="265"/>
    </row>
    <row r="4843" spans="7:7" ht="15">
      <c r="G4843" s="265"/>
    </row>
    <row r="4844" spans="7:7" ht="15">
      <c r="G4844" s="265"/>
    </row>
    <row r="4845" spans="7:7" ht="15">
      <c r="G4845" s="265"/>
    </row>
    <row r="4846" spans="7:7" ht="15">
      <c r="G4846" s="265"/>
    </row>
    <row r="4847" spans="7:7" ht="15">
      <c r="G4847" s="265"/>
    </row>
    <row r="4848" spans="7:7" ht="15">
      <c r="G4848" s="265"/>
    </row>
    <row r="4849" spans="7:7" ht="15">
      <c r="G4849" s="265"/>
    </row>
    <row r="4850" spans="7:7" ht="15">
      <c r="G4850" s="265"/>
    </row>
    <row r="4851" spans="7:7" ht="15">
      <c r="G4851" s="265"/>
    </row>
    <row r="4852" spans="7:7" ht="15">
      <c r="G4852" s="265"/>
    </row>
    <row r="4853" spans="7:7" ht="15">
      <c r="G4853" s="265"/>
    </row>
    <row r="4854" spans="7:7" ht="15">
      <c r="G4854" s="265"/>
    </row>
    <row r="4855" spans="7:7" ht="15">
      <c r="G4855" s="265"/>
    </row>
    <row r="4856" spans="7:7" ht="15">
      <c r="G4856" s="265"/>
    </row>
    <row r="4857" spans="7:7" ht="15">
      <c r="G4857" s="265"/>
    </row>
    <row r="4858" spans="7:7" ht="15">
      <c r="G4858" s="265"/>
    </row>
    <row r="4859" spans="7:7" ht="15">
      <c r="G4859" s="265"/>
    </row>
    <row r="4860" spans="7:7" ht="15">
      <c r="G4860" s="265"/>
    </row>
    <row r="4861" spans="7:7" ht="15">
      <c r="G4861" s="265"/>
    </row>
    <row r="4862" spans="7:7" ht="15">
      <c r="G4862" s="265"/>
    </row>
    <row r="4863" spans="7:7" ht="15">
      <c r="G4863" s="265"/>
    </row>
    <row r="4864" spans="7:7" ht="15">
      <c r="G4864" s="265"/>
    </row>
    <row r="4865" spans="7:7" ht="15">
      <c r="G4865" s="265"/>
    </row>
    <row r="4866" spans="7:7" ht="15">
      <c r="G4866" s="265"/>
    </row>
    <row r="4867" spans="7:7" ht="15">
      <c r="G4867" s="265"/>
    </row>
    <row r="4868" spans="7:7" ht="15">
      <c r="G4868" s="265"/>
    </row>
    <row r="4869" spans="7:7" ht="15">
      <c r="G4869" s="265"/>
    </row>
    <row r="4870" spans="7:7" ht="15">
      <c r="G4870" s="265"/>
    </row>
    <row r="4871" spans="7:7" ht="15">
      <c r="G4871" s="265"/>
    </row>
    <row r="4872" spans="7:7" ht="15">
      <c r="G4872" s="265"/>
    </row>
    <row r="4873" spans="7:7" ht="15">
      <c r="G4873" s="265"/>
    </row>
    <row r="4874" spans="7:7" ht="15">
      <c r="G4874" s="265"/>
    </row>
    <row r="4875" spans="7:7" ht="15">
      <c r="G4875" s="265"/>
    </row>
    <row r="4876" spans="7:7" ht="15">
      <c r="G4876" s="265"/>
    </row>
    <row r="4877" spans="7:7" ht="15">
      <c r="G4877" s="265"/>
    </row>
    <row r="4878" spans="7:7" ht="15">
      <c r="G4878" s="265"/>
    </row>
    <row r="4879" spans="7:7" ht="15">
      <c r="G4879" s="265"/>
    </row>
    <row r="4880" spans="7:7" ht="15">
      <c r="G4880" s="265"/>
    </row>
    <row r="4881" spans="7:7" ht="15">
      <c r="G4881" s="265"/>
    </row>
    <row r="4882" spans="7:7" ht="15">
      <c r="G4882" s="265"/>
    </row>
    <row r="4883" spans="7:7" ht="15">
      <c r="G4883" s="265"/>
    </row>
    <row r="4884" spans="7:7" ht="15">
      <c r="G4884" s="265"/>
    </row>
    <row r="4885" spans="7:7" ht="15">
      <c r="G4885" s="265"/>
    </row>
    <row r="4886" spans="7:7" ht="15">
      <c r="G4886" s="265"/>
    </row>
    <row r="4887" spans="7:7" ht="15">
      <c r="G4887" s="265"/>
    </row>
    <row r="4888" spans="7:7" ht="15">
      <c r="G4888" s="265"/>
    </row>
    <row r="4889" spans="7:7" ht="15">
      <c r="G4889" s="265"/>
    </row>
    <row r="4890" spans="7:7" ht="15">
      <c r="G4890" s="265"/>
    </row>
    <row r="4891" spans="7:7" ht="15">
      <c r="G4891" s="265"/>
    </row>
    <row r="4892" spans="7:7" ht="15">
      <c r="G4892" s="265"/>
    </row>
    <row r="4893" spans="7:7" ht="15">
      <c r="G4893" s="265"/>
    </row>
    <row r="4894" spans="7:7" ht="15">
      <c r="G4894" s="265"/>
    </row>
    <row r="4895" spans="7:7" ht="15">
      <c r="G4895" s="265"/>
    </row>
    <row r="4896" spans="7:7" ht="15">
      <c r="G4896" s="265"/>
    </row>
    <row r="4897" spans="7:7" ht="15">
      <c r="G4897" s="265"/>
    </row>
    <row r="4898" spans="7:7" ht="15">
      <c r="G4898" s="265"/>
    </row>
    <row r="4899" spans="7:7" ht="15">
      <c r="G4899" s="265"/>
    </row>
    <row r="4900" spans="7:7" ht="15">
      <c r="G4900" s="265"/>
    </row>
    <row r="4901" spans="7:7" ht="15">
      <c r="G4901" s="265"/>
    </row>
    <row r="4902" spans="7:7" ht="15">
      <c r="G4902" s="265"/>
    </row>
    <row r="4903" spans="7:7" ht="15">
      <c r="G4903" s="265"/>
    </row>
    <row r="4904" spans="7:7" ht="15">
      <c r="G4904" s="265"/>
    </row>
    <row r="4905" spans="7:7" ht="15">
      <c r="G4905" s="265"/>
    </row>
    <row r="4906" spans="7:7" ht="15">
      <c r="G4906" s="265"/>
    </row>
    <row r="4907" spans="7:7" ht="15">
      <c r="G4907" s="265"/>
    </row>
    <row r="4908" spans="7:7" ht="15">
      <c r="G4908" s="265"/>
    </row>
    <row r="4909" spans="7:7" ht="15">
      <c r="G4909" s="265"/>
    </row>
    <row r="4910" spans="7:7" ht="15">
      <c r="G4910" s="265"/>
    </row>
    <row r="4911" spans="7:7" ht="15">
      <c r="G4911" s="265"/>
    </row>
    <row r="4912" spans="7:7" ht="15">
      <c r="G4912" s="265"/>
    </row>
    <row r="4913" spans="7:7" ht="15">
      <c r="G4913" s="265"/>
    </row>
    <row r="4914" spans="7:7" ht="15">
      <c r="G4914" s="265"/>
    </row>
    <row r="4915" spans="7:7" ht="15">
      <c r="G4915" s="265"/>
    </row>
    <row r="4916" spans="7:7" ht="15">
      <c r="G4916" s="265"/>
    </row>
    <row r="4917" spans="7:7" ht="15">
      <c r="G4917" s="265"/>
    </row>
    <row r="4918" spans="7:7" ht="15">
      <c r="G4918" s="265"/>
    </row>
    <row r="4919" spans="7:7" ht="15">
      <c r="G4919" s="265"/>
    </row>
    <row r="4920" spans="7:7" ht="15">
      <c r="G4920" s="265"/>
    </row>
    <row r="4921" spans="7:7" ht="15">
      <c r="G4921" s="265"/>
    </row>
    <row r="4922" spans="7:7" ht="15">
      <c r="G4922" s="265"/>
    </row>
    <row r="4923" spans="7:7" ht="15">
      <c r="G4923" s="265"/>
    </row>
    <row r="4924" spans="7:7" ht="15">
      <c r="G4924" s="265"/>
    </row>
    <row r="4925" spans="7:7" ht="15">
      <c r="G4925" s="265"/>
    </row>
    <row r="4926" spans="7:7" ht="15">
      <c r="G4926" s="265"/>
    </row>
    <row r="4927" spans="7:7" ht="15">
      <c r="G4927" s="265"/>
    </row>
    <row r="4928" spans="7:7" ht="15">
      <c r="G4928" s="265"/>
    </row>
    <row r="4929" spans="7:7" ht="15">
      <c r="G4929" s="265"/>
    </row>
    <row r="4930" spans="7:7" ht="15">
      <c r="G4930" s="265"/>
    </row>
    <row r="4931" spans="7:7" ht="15">
      <c r="G4931" s="265"/>
    </row>
    <row r="4932" spans="7:7" ht="15">
      <c r="G4932" s="265"/>
    </row>
    <row r="4933" spans="7:7" ht="15">
      <c r="G4933" s="265"/>
    </row>
    <row r="4934" spans="7:7" ht="15">
      <c r="G4934" s="265"/>
    </row>
    <row r="4935" spans="7:7" ht="15">
      <c r="G4935" s="265"/>
    </row>
    <row r="4936" spans="7:7" ht="15">
      <c r="G4936" s="265"/>
    </row>
    <row r="4937" spans="7:7" ht="15">
      <c r="G4937" s="265"/>
    </row>
    <row r="4938" spans="7:7" ht="15">
      <c r="G4938" s="265"/>
    </row>
    <row r="4939" spans="7:7" ht="15">
      <c r="G4939" s="265"/>
    </row>
    <row r="4940" spans="7:7" ht="15">
      <c r="G4940" s="265"/>
    </row>
    <row r="4941" spans="7:7" ht="15">
      <c r="G4941" s="265"/>
    </row>
    <row r="4942" spans="7:7" ht="15">
      <c r="G4942" s="265"/>
    </row>
    <row r="4943" spans="7:7" ht="15">
      <c r="G4943" s="265"/>
    </row>
    <row r="4944" spans="7:7" ht="15">
      <c r="G4944" s="265"/>
    </row>
    <row r="4945" spans="7:7" ht="15">
      <c r="G4945" s="265"/>
    </row>
    <row r="4946" spans="7:7" ht="15">
      <c r="G4946" s="265"/>
    </row>
    <row r="4947" spans="7:7" ht="15">
      <c r="G4947" s="265"/>
    </row>
    <row r="4948" spans="7:7" ht="15">
      <c r="G4948" s="265"/>
    </row>
    <row r="4949" spans="7:7" ht="15">
      <c r="G4949" s="265"/>
    </row>
    <row r="4950" spans="7:7" ht="15">
      <c r="G4950" s="265"/>
    </row>
    <row r="4951" spans="7:7" ht="15">
      <c r="G4951" s="265"/>
    </row>
    <row r="4952" spans="7:7" ht="15">
      <c r="G4952" s="265"/>
    </row>
    <row r="4953" spans="7:7" ht="15">
      <c r="G4953" s="265"/>
    </row>
    <row r="4954" spans="7:7" ht="15">
      <c r="G4954" s="265"/>
    </row>
    <row r="4955" spans="7:7" ht="15">
      <c r="G4955" s="265"/>
    </row>
    <row r="4956" spans="7:7" ht="15">
      <c r="G4956" s="265"/>
    </row>
    <row r="4957" spans="7:7" ht="15">
      <c r="G4957" s="265"/>
    </row>
    <row r="4958" spans="7:7" ht="15">
      <c r="G4958" s="265"/>
    </row>
    <row r="4959" spans="7:7" ht="15">
      <c r="G4959" s="265"/>
    </row>
    <row r="4960" spans="7:7" ht="15">
      <c r="G4960" s="265"/>
    </row>
    <row r="4961" spans="7:7" ht="15">
      <c r="G4961" s="265"/>
    </row>
    <row r="4962" spans="7:7" ht="15">
      <c r="G4962" s="265"/>
    </row>
    <row r="4963" spans="7:7" ht="15">
      <c r="G4963" s="265"/>
    </row>
    <row r="4964" spans="7:7" ht="15">
      <c r="G4964" s="265"/>
    </row>
    <row r="4965" spans="7:7" ht="15">
      <c r="G4965" s="265"/>
    </row>
    <row r="4966" spans="7:7" ht="15">
      <c r="G4966" s="265"/>
    </row>
    <row r="4967" spans="7:7" ht="15">
      <c r="G4967" s="265"/>
    </row>
    <row r="4968" spans="7:7" ht="15">
      <c r="G4968" s="265"/>
    </row>
    <row r="4969" spans="7:7" ht="15">
      <c r="G4969" s="265"/>
    </row>
    <row r="4970" spans="7:7" ht="15">
      <c r="G4970" s="265"/>
    </row>
    <row r="4971" spans="7:7" ht="15">
      <c r="G4971" s="265"/>
    </row>
    <row r="4972" spans="7:7" ht="15">
      <c r="G4972" s="265"/>
    </row>
    <row r="4973" spans="7:7" ht="15">
      <c r="G4973" s="265"/>
    </row>
    <row r="4974" spans="7:7" ht="15">
      <c r="G4974" s="265"/>
    </row>
    <row r="4975" spans="7:7" ht="15">
      <c r="G4975" s="265"/>
    </row>
    <row r="4976" spans="7:7" ht="15">
      <c r="G4976" s="265"/>
    </row>
    <row r="4977" spans="7:7" ht="15">
      <c r="G4977" s="265"/>
    </row>
    <row r="4978" spans="7:7" ht="15">
      <c r="G4978" s="265"/>
    </row>
    <row r="4979" spans="7:7" ht="15">
      <c r="G4979" s="265"/>
    </row>
    <row r="4980" spans="7:7" ht="15">
      <c r="G4980" s="265"/>
    </row>
    <row r="4981" spans="7:7" ht="15">
      <c r="G4981" s="265"/>
    </row>
    <row r="4982" spans="7:7" ht="15">
      <c r="G4982" s="265"/>
    </row>
    <row r="4983" spans="7:7" ht="15">
      <c r="G4983" s="265"/>
    </row>
    <row r="4984" spans="7:7" ht="15">
      <c r="G4984" s="265"/>
    </row>
    <row r="4985" spans="7:7" ht="15">
      <c r="G4985" s="265"/>
    </row>
    <row r="4986" spans="7:7" ht="15">
      <c r="G4986" s="265"/>
    </row>
    <row r="4987" spans="7:7" ht="15">
      <c r="G4987" s="265"/>
    </row>
    <row r="4988" spans="7:7" ht="15">
      <c r="G4988" s="265"/>
    </row>
    <row r="4989" spans="7:7" ht="15">
      <c r="G4989" s="265"/>
    </row>
    <row r="4990" spans="7:7" ht="15">
      <c r="G4990" s="265"/>
    </row>
    <row r="4991" spans="7:7" ht="15">
      <c r="G4991" s="265"/>
    </row>
    <row r="4992" spans="7:7" ht="15">
      <c r="G4992" s="265"/>
    </row>
    <row r="4993" spans="7:7" ht="15">
      <c r="G4993" s="265"/>
    </row>
    <row r="4994" spans="7:7" ht="15">
      <c r="G4994" s="265"/>
    </row>
    <row r="4995" spans="7:7" ht="15">
      <c r="G4995" s="265"/>
    </row>
    <row r="4996" spans="7:7" ht="15">
      <c r="G4996" s="265"/>
    </row>
    <row r="4997" spans="7:7" ht="15">
      <c r="G4997" s="265"/>
    </row>
    <row r="4998" spans="7:7" ht="15">
      <c r="G4998" s="265"/>
    </row>
    <row r="4999" spans="7:7" ht="15">
      <c r="G4999" s="265"/>
    </row>
    <row r="5000" spans="7:7" ht="15">
      <c r="G5000" s="265"/>
    </row>
    <row r="5001" spans="7:7" ht="15">
      <c r="G5001" s="265"/>
    </row>
    <row r="5002" spans="7:7" ht="15">
      <c r="G5002" s="265"/>
    </row>
    <row r="5003" spans="7:7" ht="15">
      <c r="G5003" s="265"/>
    </row>
    <row r="5004" spans="7:7" ht="15">
      <c r="G5004" s="265"/>
    </row>
    <row r="5005" spans="7:7" ht="15">
      <c r="G5005" s="265"/>
    </row>
    <row r="5006" spans="7:7" ht="15">
      <c r="G5006" s="265"/>
    </row>
    <row r="5007" spans="7:7" ht="15">
      <c r="G5007" s="265"/>
    </row>
    <row r="5008" spans="7:7" ht="15">
      <c r="G5008" s="265"/>
    </row>
    <row r="5009" spans="7:7" ht="15">
      <c r="G5009" s="265"/>
    </row>
    <row r="5010" spans="7:7" ht="15">
      <c r="G5010" s="265"/>
    </row>
    <row r="5011" spans="7:7" ht="15">
      <c r="G5011" s="265"/>
    </row>
    <row r="5012" spans="7:7" ht="15">
      <c r="G5012" s="265"/>
    </row>
    <row r="5013" spans="7:7" ht="15">
      <c r="G5013" s="265"/>
    </row>
    <row r="5014" spans="7:7" ht="15">
      <c r="G5014" s="265"/>
    </row>
    <row r="5015" spans="7:7" ht="15">
      <c r="G5015" s="265"/>
    </row>
    <row r="5016" spans="7:7" ht="15">
      <c r="G5016" s="265"/>
    </row>
    <row r="5017" spans="7:7" ht="15">
      <c r="G5017" s="265"/>
    </row>
    <row r="5018" spans="7:7" ht="15">
      <c r="G5018" s="265"/>
    </row>
    <row r="5019" spans="7:7" ht="15">
      <c r="G5019" s="265"/>
    </row>
    <row r="5020" spans="7:7" ht="15">
      <c r="G5020" s="265"/>
    </row>
    <row r="5021" spans="7:7" ht="15">
      <c r="G5021" s="265"/>
    </row>
    <row r="5022" spans="7:7" ht="15">
      <c r="G5022" s="265"/>
    </row>
    <row r="5023" spans="7:7" ht="15">
      <c r="G5023" s="265"/>
    </row>
    <row r="5024" spans="7:7" ht="15">
      <c r="G5024" s="265"/>
    </row>
    <row r="5025" spans="7:7" ht="15">
      <c r="G5025" s="265"/>
    </row>
    <row r="5026" spans="7:7" ht="15">
      <c r="G5026" s="265"/>
    </row>
    <row r="5027" spans="7:7" ht="15">
      <c r="G5027" s="265"/>
    </row>
    <row r="5028" spans="7:7" ht="15">
      <c r="G5028" s="265"/>
    </row>
    <row r="5029" spans="7:7" ht="15">
      <c r="G5029" s="265"/>
    </row>
    <row r="5030" spans="7:7" ht="15">
      <c r="G5030" s="265"/>
    </row>
    <row r="5031" spans="7:7" ht="15">
      <c r="G5031" s="265"/>
    </row>
    <row r="5032" spans="7:7" ht="15">
      <c r="G5032" s="265"/>
    </row>
    <row r="5033" spans="7:7" ht="15">
      <c r="G5033" s="265"/>
    </row>
    <row r="5034" spans="7:7" ht="15">
      <c r="G5034" s="265"/>
    </row>
    <row r="5035" spans="7:7" ht="15">
      <c r="G5035" s="265"/>
    </row>
    <row r="5036" spans="7:7" ht="15">
      <c r="G5036" s="265"/>
    </row>
    <row r="5037" spans="7:7" ht="15">
      <c r="G5037" s="265"/>
    </row>
    <row r="5038" spans="7:7" ht="15">
      <c r="G5038" s="265"/>
    </row>
    <row r="5039" spans="7:7" ht="15">
      <c r="G5039" s="265"/>
    </row>
    <row r="5040" spans="7:7" ht="15">
      <c r="G5040" s="265"/>
    </row>
    <row r="5041" spans="7:7" ht="15">
      <c r="G5041" s="265"/>
    </row>
    <row r="5042" spans="7:7" ht="15">
      <c r="G5042" s="265"/>
    </row>
    <row r="5043" spans="7:7" ht="15">
      <c r="G5043" s="265"/>
    </row>
    <row r="5044" spans="7:7" ht="15">
      <c r="G5044" s="265"/>
    </row>
    <row r="5045" spans="7:7" ht="15">
      <c r="G5045" s="265"/>
    </row>
    <row r="5046" spans="7:7" ht="15">
      <c r="G5046" s="265"/>
    </row>
    <row r="5047" spans="7:7" ht="15">
      <c r="G5047" s="265"/>
    </row>
    <row r="5048" spans="7:7" ht="15">
      <c r="G5048" s="265"/>
    </row>
    <row r="5049" spans="7:7" ht="15">
      <c r="G5049" s="265"/>
    </row>
    <row r="5050" spans="7:7" ht="15">
      <c r="G5050" s="265"/>
    </row>
    <row r="5051" spans="7:7" ht="15">
      <c r="G5051" s="265"/>
    </row>
    <row r="5052" spans="7:7" ht="15">
      <c r="G5052" s="265"/>
    </row>
    <row r="5053" spans="7:7" ht="15">
      <c r="G5053" s="265"/>
    </row>
    <row r="5054" spans="7:7" ht="15">
      <c r="G5054" s="265"/>
    </row>
    <row r="5055" spans="7:7" ht="15">
      <c r="G5055" s="265"/>
    </row>
    <row r="5056" spans="7:7" ht="15">
      <c r="G5056" s="265"/>
    </row>
    <row r="5057" spans="7:7" ht="15">
      <c r="G5057" s="265"/>
    </row>
    <row r="5058" spans="7:7" ht="15">
      <c r="G5058" s="265"/>
    </row>
    <row r="5059" spans="7:7" ht="15">
      <c r="G5059" s="265"/>
    </row>
    <row r="5060" spans="7:7" ht="15">
      <c r="G5060" s="265"/>
    </row>
    <row r="5061" spans="7:7" ht="15">
      <c r="G5061" s="265"/>
    </row>
    <row r="5062" spans="7:7" ht="15">
      <c r="G5062" s="265"/>
    </row>
    <row r="5063" spans="7:7" ht="15">
      <c r="G5063" s="265"/>
    </row>
    <row r="5064" spans="7:7" ht="15">
      <c r="G5064" s="265"/>
    </row>
    <row r="5065" spans="7:7" ht="15">
      <c r="G5065" s="265"/>
    </row>
    <row r="5066" spans="7:7" ht="15">
      <c r="G5066" s="265"/>
    </row>
    <row r="5067" spans="7:7" ht="15">
      <c r="G5067" s="265"/>
    </row>
    <row r="5068" spans="7:7" ht="15">
      <c r="G5068" s="265"/>
    </row>
    <row r="5069" spans="7:7" ht="15">
      <c r="G5069" s="265"/>
    </row>
    <row r="5070" spans="7:7" ht="15">
      <c r="G5070" s="265"/>
    </row>
    <row r="5071" spans="7:7" ht="15">
      <c r="G5071" s="265"/>
    </row>
    <row r="5072" spans="7:7" ht="15">
      <c r="G5072" s="265"/>
    </row>
    <row r="5073" spans="7:7" ht="15">
      <c r="G5073" s="265"/>
    </row>
    <row r="5074" spans="7:7" ht="15">
      <c r="G5074" s="265"/>
    </row>
    <row r="5075" spans="7:7" ht="15">
      <c r="G5075" s="265"/>
    </row>
    <row r="5076" spans="7:7" ht="15">
      <c r="G5076" s="265"/>
    </row>
    <row r="5077" spans="7:7" ht="15">
      <c r="G5077" s="265"/>
    </row>
    <row r="5078" spans="7:7" ht="15">
      <c r="G5078" s="265"/>
    </row>
    <row r="5079" spans="7:7" ht="15">
      <c r="G5079" s="265"/>
    </row>
    <row r="5080" spans="7:7" ht="15">
      <c r="G5080" s="265"/>
    </row>
    <row r="5081" spans="7:7" ht="15">
      <c r="G5081" s="265"/>
    </row>
    <row r="5082" spans="7:7" ht="15">
      <c r="G5082" s="265"/>
    </row>
    <row r="5083" spans="7:7" ht="15">
      <c r="G5083" s="265"/>
    </row>
    <row r="5084" spans="7:7" ht="15">
      <c r="G5084" s="265"/>
    </row>
    <row r="5085" spans="7:7" ht="15">
      <c r="G5085" s="265"/>
    </row>
    <row r="5086" spans="7:7" ht="15">
      <c r="G5086" s="265"/>
    </row>
    <row r="5087" spans="7:7" ht="15">
      <c r="G5087" s="265"/>
    </row>
    <row r="5088" spans="7:7" ht="15">
      <c r="G5088" s="265"/>
    </row>
    <row r="5089" spans="7:7" ht="15">
      <c r="G5089" s="265"/>
    </row>
    <row r="5090" spans="7:7" ht="15">
      <c r="G5090" s="265"/>
    </row>
    <row r="5091" spans="7:7" ht="15">
      <c r="G5091" s="265"/>
    </row>
    <row r="5092" spans="7:7" ht="15">
      <c r="G5092" s="265"/>
    </row>
    <row r="5093" spans="7:7" ht="15">
      <c r="G5093" s="265"/>
    </row>
    <row r="5094" spans="7:7" ht="15">
      <c r="G5094" s="265"/>
    </row>
    <row r="5095" spans="7:7" ht="15">
      <c r="G5095" s="265"/>
    </row>
    <row r="5096" spans="7:7" ht="15">
      <c r="G5096" s="265"/>
    </row>
    <row r="5097" spans="7:7" ht="15">
      <c r="G5097" s="265"/>
    </row>
    <row r="5098" spans="7:7" ht="15">
      <c r="G5098" s="265"/>
    </row>
    <row r="5099" spans="7:7" ht="15">
      <c r="G5099" s="265"/>
    </row>
    <row r="5100" spans="7:7" ht="15">
      <c r="G5100" s="265"/>
    </row>
    <row r="5101" spans="7:7" ht="15">
      <c r="G5101" s="265"/>
    </row>
    <row r="5102" spans="7:7" ht="15">
      <c r="G5102" s="265"/>
    </row>
    <row r="5103" spans="7:7" ht="15">
      <c r="G5103" s="265"/>
    </row>
    <row r="5104" spans="7:7" ht="15">
      <c r="G5104" s="265"/>
    </row>
    <row r="5105" spans="7:7" ht="15">
      <c r="G5105" s="265"/>
    </row>
    <row r="5106" spans="7:7" ht="15">
      <c r="G5106" s="265"/>
    </row>
    <row r="5107" spans="7:7" ht="15">
      <c r="G5107" s="265"/>
    </row>
    <row r="5108" spans="7:7" ht="15">
      <c r="G5108" s="265"/>
    </row>
    <row r="5109" spans="7:7" ht="15">
      <c r="G5109" s="265"/>
    </row>
    <row r="5110" spans="7:7" ht="15">
      <c r="G5110" s="265"/>
    </row>
    <row r="5111" spans="7:7" ht="15">
      <c r="G5111" s="265"/>
    </row>
    <row r="5112" spans="7:7" ht="15">
      <c r="G5112" s="265"/>
    </row>
    <row r="5113" spans="7:7" ht="15">
      <c r="G5113" s="265"/>
    </row>
    <row r="5114" spans="7:7" ht="15">
      <c r="G5114" s="265"/>
    </row>
    <row r="5115" spans="7:7" ht="15">
      <c r="G5115" s="265"/>
    </row>
    <row r="5116" spans="7:7" ht="15">
      <c r="G5116" s="265"/>
    </row>
    <row r="5117" spans="7:7" ht="15">
      <c r="G5117" s="265"/>
    </row>
    <row r="5118" spans="7:7" ht="15">
      <c r="G5118" s="265"/>
    </row>
    <row r="5119" spans="7:7" ht="15">
      <c r="G5119" s="265"/>
    </row>
    <row r="5120" spans="7:7" ht="15">
      <c r="G5120" s="265"/>
    </row>
    <row r="5121" spans="7:7" ht="15">
      <c r="G5121" s="265"/>
    </row>
    <row r="5122" spans="7:7" ht="15">
      <c r="G5122" s="265"/>
    </row>
    <row r="5123" spans="7:7" ht="15">
      <c r="G5123" s="265"/>
    </row>
    <row r="5124" spans="7:7" ht="15">
      <c r="G5124" s="265"/>
    </row>
    <row r="5125" spans="7:7" ht="15">
      <c r="G5125" s="265"/>
    </row>
    <row r="5126" spans="7:7" ht="15">
      <c r="G5126" s="265"/>
    </row>
    <row r="5127" spans="7:7" ht="15">
      <c r="G5127" s="265"/>
    </row>
    <row r="5128" spans="7:7" ht="15">
      <c r="G5128" s="265"/>
    </row>
    <row r="5129" spans="7:7" ht="15">
      <c r="G5129" s="265"/>
    </row>
    <row r="5130" spans="7:7" ht="15">
      <c r="G5130" s="265"/>
    </row>
    <row r="5131" spans="7:7" ht="15">
      <c r="G5131" s="265"/>
    </row>
    <row r="5132" spans="7:7" ht="15">
      <c r="G5132" s="265"/>
    </row>
    <row r="5133" spans="7:7" ht="15">
      <c r="G5133" s="265"/>
    </row>
    <row r="5134" spans="7:7" ht="15">
      <c r="G5134" s="265"/>
    </row>
    <row r="5135" spans="7:7" ht="15">
      <c r="G5135" s="265"/>
    </row>
    <row r="5136" spans="7:7" ht="15">
      <c r="G5136" s="265"/>
    </row>
    <row r="5137" spans="7:7" ht="15">
      <c r="G5137" s="265"/>
    </row>
    <row r="5138" spans="7:7" ht="15">
      <c r="G5138" s="265"/>
    </row>
    <row r="5139" spans="7:7" ht="15">
      <c r="G5139" s="265"/>
    </row>
    <row r="5140" spans="7:7" ht="15">
      <c r="G5140" s="265"/>
    </row>
    <row r="5141" spans="7:7" ht="15">
      <c r="G5141" s="265"/>
    </row>
    <row r="5142" spans="7:7" ht="15">
      <c r="G5142" s="265"/>
    </row>
    <row r="5143" spans="7:7" ht="15">
      <c r="G5143" s="265"/>
    </row>
    <row r="5144" spans="7:7" ht="15">
      <c r="G5144" s="265"/>
    </row>
    <row r="5145" spans="7:7" ht="15">
      <c r="G5145" s="265"/>
    </row>
    <row r="5146" spans="7:7" ht="15">
      <c r="G5146" s="265"/>
    </row>
    <row r="5147" spans="7:7" ht="15">
      <c r="G5147" s="265"/>
    </row>
    <row r="5148" spans="7:7" ht="15">
      <c r="G5148" s="265"/>
    </row>
    <row r="5149" spans="7:7" ht="15">
      <c r="G5149" s="265"/>
    </row>
    <row r="5150" spans="7:7" ht="15">
      <c r="G5150" s="265"/>
    </row>
    <row r="5151" spans="7:7" ht="15">
      <c r="G5151" s="265"/>
    </row>
    <row r="5152" spans="7:7" ht="15">
      <c r="G5152" s="265"/>
    </row>
    <row r="5153" spans="7:7" ht="15">
      <c r="G5153" s="265"/>
    </row>
    <row r="5154" spans="7:7" ht="15">
      <c r="G5154" s="265"/>
    </row>
    <row r="5155" spans="7:7" ht="15">
      <c r="G5155" s="265"/>
    </row>
    <row r="5156" spans="7:7" ht="15">
      <c r="G5156" s="265"/>
    </row>
    <row r="5157" spans="7:7" ht="15">
      <c r="G5157" s="265"/>
    </row>
    <row r="5158" spans="7:7" ht="15">
      <c r="G5158" s="265"/>
    </row>
    <row r="5159" spans="7:7" ht="15">
      <c r="G5159" s="265"/>
    </row>
    <row r="5160" spans="7:7" ht="15">
      <c r="G5160" s="265"/>
    </row>
    <row r="5161" spans="7:7" ht="15">
      <c r="G5161" s="265"/>
    </row>
    <row r="5162" spans="7:7" ht="15">
      <c r="G5162" s="265"/>
    </row>
    <row r="5163" spans="7:7" ht="15">
      <c r="G5163" s="265"/>
    </row>
    <row r="5164" spans="7:7" ht="15">
      <c r="G5164" s="265"/>
    </row>
    <row r="5165" spans="7:7" ht="15">
      <c r="G5165" s="265"/>
    </row>
    <row r="5166" spans="7:7" ht="15">
      <c r="G5166" s="265"/>
    </row>
    <row r="5167" spans="7:7" ht="15">
      <c r="G5167" s="265"/>
    </row>
    <row r="5168" spans="7:7" ht="15">
      <c r="G5168" s="265"/>
    </row>
    <row r="5169" spans="7:7" ht="15">
      <c r="G5169" s="265"/>
    </row>
    <row r="5170" spans="7:7" ht="15">
      <c r="G5170" s="265"/>
    </row>
    <row r="5171" spans="7:7" ht="15">
      <c r="G5171" s="265"/>
    </row>
    <row r="5172" spans="7:7" ht="15">
      <c r="G5172" s="265"/>
    </row>
    <row r="5173" spans="7:7" ht="15">
      <c r="G5173" s="265"/>
    </row>
    <row r="5174" spans="7:7" ht="15">
      <c r="G5174" s="265"/>
    </row>
    <row r="5175" spans="7:7" ht="15">
      <c r="G5175" s="265"/>
    </row>
    <row r="5176" spans="7:7" ht="15">
      <c r="G5176" s="265"/>
    </row>
    <row r="5177" spans="7:7" ht="15">
      <c r="G5177" s="265"/>
    </row>
    <row r="5178" spans="7:7" ht="15">
      <c r="G5178" s="265"/>
    </row>
    <row r="5179" spans="7:7" ht="15">
      <c r="G5179" s="265"/>
    </row>
    <row r="5180" spans="7:7" ht="15">
      <c r="G5180" s="265"/>
    </row>
    <row r="5181" spans="7:7" ht="15">
      <c r="G5181" s="265"/>
    </row>
    <row r="5182" spans="7:7" ht="15">
      <c r="G5182" s="265"/>
    </row>
    <row r="5183" spans="7:7" ht="15">
      <c r="G5183" s="265"/>
    </row>
    <row r="5184" spans="7:7" ht="15">
      <c r="G5184" s="265"/>
    </row>
    <row r="5185" spans="7:7" ht="15">
      <c r="G5185" s="265"/>
    </row>
    <row r="5186" spans="7:7" ht="15">
      <c r="G5186" s="265"/>
    </row>
    <row r="5187" spans="7:7" ht="15">
      <c r="G5187" s="265"/>
    </row>
    <row r="5188" spans="7:7" ht="15">
      <c r="G5188" s="265"/>
    </row>
    <row r="5189" spans="7:7" ht="15">
      <c r="G5189" s="265"/>
    </row>
    <row r="5190" spans="7:7" ht="15">
      <c r="G5190" s="265"/>
    </row>
    <row r="5191" spans="7:7" ht="15">
      <c r="G5191" s="265"/>
    </row>
    <row r="5192" spans="7:7" ht="15">
      <c r="G5192" s="265"/>
    </row>
    <row r="5193" spans="7:7" ht="15">
      <c r="G5193" s="265"/>
    </row>
    <row r="5194" spans="7:7" ht="15">
      <c r="G5194" s="265"/>
    </row>
    <row r="5195" spans="7:7" ht="15">
      <c r="G5195" s="265"/>
    </row>
    <row r="5196" spans="7:7" ht="15">
      <c r="G5196" s="265"/>
    </row>
    <row r="5197" spans="7:7" ht="15">
      <c r="G5197" s="265"/>
    </row>
    <row r="5198" spans="7:7" ht="15">
      <c r="G5198" s="265"/>
    </row>
    <row r="5199" spans="7:7" ht="15">
      <c r="G5199" s="265"/>
    </row>
    <row r="5200" spans="7:7" ht="15">
      <c r="G5200" s="265"/>
    </row>
    <row r="5201" spans="7:7" ht="15">
      <c r="G5201" s="265"/>
    </row>
    <row r="5202" spans="7:7" ht="15">
      <c r="G5202" s="265"/>
    </row>
    <row r="5203" spans="7:7" ht="15">
      <c r="G5203" s="265"/>
    </row>
    <row r="5204" spans="7:7" ht="15">
      <c r="G5204" s="265"/>
    </row>
    <row r="5205" spans="7:7" ht="15">
      <c r="G5205" s="265"/>
    </row>
    <row r="5206" spans="7:7" ht="15">
      <c r="G5206" s="265"/>
    </row>
    <row r="5207" spans="7:7" ht="15">
      <c r="G5207" s="265"/>
    </row>
    <row r="5208" spans="7:7" ht="15">
      <c r="G5208" s="265"/>
    </row>
    <row r="5209" spans="7:7" ht="15">
      <c r="G5209" s="265"/>
    </row>
    <row r="5210" spans="7:7" ht="15">
      <c r="G5210" s="265"/>
    </row>
    <row r="5211" spans="7:7" ht="15">
      <c r="G5211" s="265"/>
    </row>
    <row r="5212" spans="7:7" ht="15">
      <c r="G5212" s="265"/>
    </row>
    <row r="5213" spans="7:7" ht="15">
      <c r="G5213" s="265"/>
    </row>
    <row r="5214" spans="7:7" ht="15">
      <c r="G5214" s="265"/>
    </row>
    <row r="5215" spans="7:7" ht="15">
      <c r="G5215" s="265"/>
    </row>
    <row r="5216" spans="7:7" ht="15">
      <c r="G5216" s="265"/>
    </row>
    <row r="5217" spans="7:7" ht="15">
      <c r="G5217" s="265"/>
    </row>
    <row r="5218" spans="7:7" ht="15">
      <c r="G5218" s="265"/>
    </row>
    <row r="5219" spans="7:7" ht="15">
      <c r="G5219" s="265"/>
    </row>
    <row r="5220" spans="7:7" ht="15">
      <c r="G5220" s="265"/>
    </row>
    <row r="5221" spans="7:7" ht="15">
      <c r="G5221" s="265"/>
    </row>
    <row r="5222" spans="7:7" ht="15">
      <c r="G5222" s="265"/>
    </row>
    <row r="5223" spans="7:7" ht="15">
      <c r="G5223" s="265"/>
    </row>
    <row r="5224" spans="7:7" ht="15">
      <c r="G5224" s="265"/>
    </row>
    <row r="5225" spans="7:7" ht="15">
      <c r="G5225" s="265"/>
    </row>
    <row r="5226" spans="7:7" ht="15">
      <c r="G5226" s="265"/>
    </row>
    <row r="5227" spans="7:7" ht="15">
      <c r="G5227" s="265"/>
    </row>
    <row r="5228" spans="7:7" ht="15">
      <c r="G5228" s="265"/>
    </row>
    <row r="5229" spans="7:7" ht="15">
      <c r="G5229" s="265"/>
    </row>
    <row r="5230" spans="7:7" ht="15">
      <c r="G5230" s="265"/>
    </row>
    <row r="5231" spans="7:7" ht="15">
      <c r="G5231" s="265"/>
    </row>
    <row r="5232" spans="7:7" ht="15">
      <c r="G5232" s="265"/>
    </row>
    <row r="5233" spans="7:7" ht="15">
      <c r="G5233" s="265"/>
    </row>
    <row r="5234" spans="7:7" ht="15">
      <c r="G5234" s="265"/>
    </row>
    <row r="5235" spans="7:7" ht="15">
      <c r="G5235" s="265"/>
    </row>
    <row r="5236" spans="7:7" ht="15">
      <c r="G5236" s="265"/>
    </row>
    <row r="5237" spans="7:7" ht="15">
      <c r="G5237" s="265"/>
    </row>
    <row r="5238" spans="7:7" ht="15">
      <c r="G5238" s="265"/>
    </row>
    <row r="5239" spans="7:7" ht="15">
      <c r="G5239" s="265"/>
    </row>
    <row r="5240" spans="7:7" ht="15">
      <c r="G5240" s="265"/>
    </row>
    <row r="5241" spans="7:7" ht="15">
      <c r="G5241" s="265"/>
    </row>
    <row r="5242" spans="7:7" ht="15">
      <c r="G5242" s="265"/>
    </row>
    <row r="5243" spans="7:7" ht="15">
      <c r="G5243" s="265"/>
    </row>
    <row r="5244" spans="7:7" ht="15">
      <c r="G5244" s="265"/>
    </row>
    <row r="5245" spans="7:7" ht="15">
      <c r="G5245" s="265"/>
    </row>
    <row r="5246" spans="7:7" ht="15">
      <c r="G5246" s="265"/>
    </row>
    <row r="5247" spans="7:7" ht="15">
      <c r="G5247" s="265"/>
    </row>
    <row r="5248" spans="7:7" ht="15">
      <c r="G5248" s="265"/>
    </row>
    <row r="5249" spans="7:7" ht="15">
      <c r="G5249" s="265"/>
    </row>
    <row r="5250" spans="7:7" ht="15">
      <c r="G5250" s="265"/>
    </row>
    <row r="5251" spans="7:7" ht="15">
      <c r="G5251" s="265"/>
    </row>
    <row r="5252" spans="7:7" ht="15">
      <c r="G5252" s="265"/>
    </row>
    <row r="5253" spans="7:7" ht="15">
      <c r="G5253" s="265"/>
    </row>
    <row r="5254" spans="7:7" ht="15">
      <c r="G5254" s="265"/>
    </row>
    <row r="5255" spans="7:7" ht="15">
      <c r="G5255" s="265"/>
    </row>
    <row r="5256" spans="7:7" ht="15">
      <c r="G5256" s="265"/>
    </row>
    <row r="5257" spans="7:7" ht="15">
      <c r="G5257" s="265"/>
    </row>
    <row r="5258" spans="7:7" ht="15">
      <c r="G5258" s="265"/>
    </row>
    <row r="5259" spans="7:7" ht="15">
      <c r="G5259" s="265"/>
    </row>
    <row r="5260" spans="7:7" ht="15">
      <c r="G5260" s="265"/>
    </row>
    <row r="5261" spans="7:7" ht="15">
      <c r="G5261" s="265"/>
    </row>
    <row r="5262" spans="7:7" ht="15">
      <c r="G5262" s="265"/>
    </row>
    <row r="5263" spans="7:7" ht="15">
      <c r="G5263" s="265"/>
    </row>
    <row r="5264" spans="7:7" ht="15">
      <c r="G5264" s="265"/>
    </row>
    <row r="5265" spans="7:7" ht="15">
      <c r="G5265" s="265"/>
    </row>
    <row r="5266" spans="7:7" ht="15">
      <c r="G5266" s="265"/>
    </row>
    <row r="5267" spans="7:7" ht="15">
      <c r="G5267" s="265"/>
    </row>
    <row r="5268" spans="7:7" ht="15">
      <c r="G5268" s="265"/>
    </row>
    <row r="5269" spans="7:7" ht="15">
      <c r="G5269" s="265"/>
    </row>
    <row r="5270" spans="7:7" ht="15">
      <c r="G5270" s="265"/>
    </row>
    <row r="5271" spans="7:7" ht="15">
      <c r="G5271" s="265"/>
    </row>
    <row r="5272" spans="7:7" ht="15">
      <c r="G5272" s="265"/>
    </row>
    <row r="5273" spans="7:7" ht="15">
      <c r="G5273" s="265"/>
    </row>
    <row r="5274" spans="7:7" ht="15">
      <c r="G5274" s="265"/>
    </row>
    <row r="5275" spans="7:7" ht="15">
      <c r="G5275" s="265"/>
    </row>
    <row r="5276" spans="7:7" ht="15">
      <c r="G5276" s="265"/>
    </row>
    <row r="5277" spans="7:7" ht="15">
      <c r="G5277" s="265"/>
    </row>
    <row r="5278" spans="7:7" ht="15">
      <c r="G5278" s="265"/>
    </row>
    <row r="5279" spans="7:7" ht="15">
      <c r="G5279" s="265"/>
    </row>
    <row r="5280" spans="7:7" ht="15">
      <c r="G5280" s="265"/>
    </row>
    <row r="5281" spans="7:7" ht="15">
      <c r="G5281" s="265"/>
    </row>
    <row r="5282" spans="7:7" ht="15">
      <c r="G5282" s="265"/>
    </row>
    <row r="5283" spans="7:7" ht="15">
      <c r="G5283" s="265"/>
    </row>
    <row r="5284" spans="7:7" ht="15">
      <c r="G5284" s="265"/>
    </row>
    <row r="5285" spans="7:7" ht="15">
      <c r="G5285" s="265"/>
    </row>
    <row r="5286" spans="7:7" ht="15">
      <c r="G5286" s="265"/>
    </row>
    <row r="5287" spans="7:7" ht="15">
      <c r="G5287" s="265"/>
    </row>
    <row r="5288" spans="7:7" ht="15">
      <c r="G5288" s="265"/>
    </row>
    <row r="5289" spans="7:7" ht="15">
      <c r="G5289" s="265"/>
    </row>
    <row r="5290" spans="7:7" ht="15">
      <c r="G5290" s="265"/>
    </row>
    <row r="5291" spans="7:7" ht="15">
      <c r="G5291" s="265"/>
    </row>
    <row r="5292" spans="7:7" ht="15">
      <c r="G5292" s="265"/>
    </row>
    <row r="5293" spans="7:7" ht="15">
      <c r="G5293" s="265"/>
    </row>
    <row r="5294" spans="7:7" ht="15">
      <c r="G5294" s="265"/>
    </row>
    <row r="5295" spans="7:7" ht="15">
      <c r="G5295" s="265"/>
    </row>
    <row r="5296" spans="7:7" ht="15">
      <c r="G5296" s="265"/>
    </row>
    <row r="5297" spans="7:7" ht="15">
      <c r="G5297" s="265"/>
    </row>
    <row r="5298" spans="7:7" ht="15">
      <c r="G5298" s="265"/>
    </row>
    <row r="5299" spans="7:7" ht="15">
      <c r="G5299" s="265"/>
    </row>
    <row r="5300" spans="7:7" ht="15">
      <c r="G5300" s="265"/>
    </row>
    <row r="5301" spans="7:7" ht="15">
      <c r="G5301" s="265"/>
    </row>
    <row r="5302" spans="7:7" ht="15">
      <c r="G5302" s="265"/>
    </row>
    <row r="5303" spans="7:7" ht="15">
      <c r="G5303" s="265"/>
    </row>
    <row r="5304" spans="7:7" ht="15">
      <c r="G5304" s="265"/>
    </row>
    <row r="5305" spans="7:7" ht="15">
      <c r="G5305" s="265"/>
    </row>
    <row r="5306" spans="7:7" ht="15">
      <c r="G5306" s="265"/>
    </row>
    <row r="5307" spans="7:7" ht="15">
      <c r="G5307" s="265"/>
    </row>
    <row r="5308" spans="7:7" ht="15">
      <c r="G5308" s="265"/>
    </row>
    <row r="5309" spans="7:7" ht="15">
      <c r="G5309" s="265"/>
    </row>
    <row r="5310" spans="7:7" ht="15">
      <c r="G5310" s="265"/>
    </row>
    <row r="5311" spans="7:7" ht="15">
      <c r="G5311" s="265"/>
    </row>
    <row r="5312" spans="7:7" ht="15">
      <c r="G5312" s="265"/>
    </row>
    <row r="5313" spans="7:7" ht="15">
      <c r="G5313" s="265"/>
    </row>
    <row r="5314" spans="7:7" ht="15">
      <c r="G5314" s="265"/>
    </row>
    <row r="5315" spans="7:7" ht="15">
      <c r="G5315" s="265"/>
    </row>
    <row r="5316" spans="7:7" ht="15">
      <c r="G5316" s="265"/>
    </row>
    <row r="5317" spans="7:7" ht="15">
      <c r="G5317" s="265"/>
    </row>
    <row r="5318" spans="7:7" ht="15">
      <c r="G5318" s="265"/>
    </row>
    <row r="5319" spans="7:7" ht="15">
      <c r="G5319" s="265"/>
    </row>
    <row r="5320" spans="7:7" ht="15">
      <c r="G5320" s="265"/>
    </row>
    <row r="5321" spans="7:7" ht="15">
      <c r="G5321" s="265"/>
    </row>
    <row r="5322" spans="7:7" ht="15">
      <c r="G5322" s="265"/>
    </row>
    <row r="5323" spans="7:7" ht="15">
      <c r="G5323" s="265"/>
    </row>
    <row r="5324" spans="7:7" ht="15">
      <c r="G5324" s="265"/>
    </row>
    <row r="5325" spans="7:7" ht="15">
      <c r="G5325" s="265"/>
    </row>
    <row r="5326" spans="7:7" ht="15">
      <c r="G5326" s="265"/>
    </row>
    <row r="5327" spans="7:7" ht="15">
      <c r="G5327" s="265"/>
    </row>
    <row r="5328" spans="7:7" ht="15">
      <c r="G5328" s="265"/>
    </row>
    <row r="5329" spans="7:7" ht="15">
      <c r="G5329" s="265"/>
    </row>
    <row r="5330" spans="7:7" ht="15">
      <c r="G5330" s="265"/>
    </row>
    <row r="5331" spans="7:7" ht="15">
      <c r="G5331" s="265"/>
    </row>
    <row r="5332" spans="7:7" ht="15">
      <c r="G5332" s="265"/>
    </row>
    <row r="5333" spans="7:7" ht="15">
      <c r="G5333" s="265"/>
    </row>
    <row r="5334" spans="7:7" ht="15">
      <c r="G5334" s="265"/>
    </row>
    <row r="5335" spans="7:7" ht="15">
      <c r="G5335" s="265"/>
    </row>
    <row r="5336" spans="7:7" ht="15">
      <c r="G5336" s="265"/>
    </row>
    <row r="5337" spans="7:7" ht="15">
      <c r="G5337" s="265"/>
    </row>
    <row r="5338" spans="7:7" ht="15">
      <c r="G5338" s="265"/>
    </row>
    <row r="5339" spans="7:7" ht="15">
      <c r="G5339" s="265"/>
    </row>
    <row r="5340" spans="7:7" ht="15">
      <c r="G5340" s="265"/>
    </row>
    <row r="5341" spans="7:7" ht="15">
      <c r="G5341" s="265"/>
    </row>
    <row r="5342" spans="7:7" ht="15">
      <c r="G5342" s="265"/>
    </row>
    <row r="5343" spans="7:7" ht="15">
      <c r="G5343" s="265"/>
    </row>
    <row r="5344" spans="7:7" ht="15">
      <c r="G5344" s="265"/>
    </row>
    <row r="5345" spans="7:7" ht="15">
      <c r="G5345" s="265"/>
    </row>
    <row r="5346" spans="7:7" ht="15">
      <c r="G5346" s="265"/>
    </row>
    <row r="5347" spans="7:7" ht="15">
      <c r="G5347" s="265"/>
    </row>
    <row r="5348" spans="7:7" ht="15">
      <c r="G5348" s="265"/>
    </row>
    <row r="5349" spans="7:7" ht="15">
      <c r="G5349" s="265"/>
    </row>
    <row r="5350" spans="7:7" ht="15">
      <c r="G5350" s="265"/>
    </row>
    <row r="5351" spans="7:7" ht="15">
      <c r="G5351" s="265"/>
    </row>
    <row r="5352" spans="7:7" ht="15">
      <c r="G5352" s="265"/>
    </row>
    <row r="5353" spans="7:7" ht="15">
      <c r="G5353" s="265"/>
    </row>
    <row r="5354" spans="7:7" ht="15">
      <c r="G5354" s="265"/>
    </row>
    <row r="5355" spans="7:7" ht="15">
      <c r="G5355" s="265"/>
    </row>
    <row r="5356" spans="7:7" ht="15">
      <c r="G5356" s="265"/>
    </row>
    <row r="5357" spans="7:7" ht="15">
      <c r="G5357" s="265"/>
    </row>
    <row r="5358" spans="7:7" ht="15">
      <c r="G5358" s="265"/>
    </row>
    <row r="5359" spans="7:7" ht="15">
      <c r="G5359" s="265"/>
    </row>
    <row r="5360" spans="7:7" ht="15">
      <c r="G5360" s="265"/>
    </row>
    <row r="5361" spans="7:7" ht="15">
      <c r="G5361" s="265"/>
    </row>
    <row r="5362" spans="7:7" ht="15">
      <c r="G5362" s="265"/>
    </row>
    <row r="5363" spans="7:7" ht="15">
      <c r="G5363" s="265"/>
    </row>
    <row r="5364" spans="7:7" ht="15">
      <c r="G5364" s="265"/>
    </row>
    <row r="5365" spans="7:7" ht="15">
      <c r="G5365" s="265"/>
    </row>
    <row r="5366" spans="7:7" ht="15">
      <c r="G5366" s="265"/>
    </row>
    <row r="5367" spans="7:7" ht="15">
      <c r="G5367" s="265"/>
    </row>
    <row r="5368" spans="7:7" ht="15">
      <c r="G5368" s="265"/>
    </row>
    <row r="5369" spans="7:7" ht="15">
      <c r="G5369" s="265"/>
    </row>
    <row r="5370" spans="7:7" ht="15">
      <c r="G5370" s="265"/>
    </row>
    <row r="5371" spans="7:7" ht="15">
      <c r="G5371" s="265"/>
    </row>
    <row r="5372" spans="7:7" ht="15">
      <c r="G5372" s="265"/>
    </row>
    <row r="5373" spans="7:7" ht="15">
      <c r="G5373" s="265"/>
    </row>
    <row r="5374" spans="7:7" ht="15">
      <c r="G5374" s="265"/>
    </row>
    <row r="5375" spans="7:7" ht="15">
      <c r="G5375" s="265"/>
    </row>
    <row r="5376" spans="7:7" ht="15">
      <c r="G5376" s="265"/>
    </row>
    <row r="5377" spans="7:7" ht="15">
      <c r="G5377" s="265"/>
    </row>
    <row r="5378" spans="7:7" ht="15">
      <c r="G5378" s="265"/>
    </row>
    <row r="5379" spans="7:7" ht="15">
      <c r="G5379" s="265"/>
    </row>
    <row r="5380" spans="7:7" ht="15">
      <c r="G5380" s="265"/>
    </row>
    <row r="5381" spans="7:7" ht="15">
      <c r="G5381" s="265"/>
    </row>
    <row r="5382" spans="7:7" ht="15">
      <c r="G5382" s="265"/>
    </row>
    <row r="5383" spans="7:7" ht="15">
      <c r="G5383" s="265"/>
    </row>
    <row r="5384" spans="7:7" ht="15">
      <c r="G5384" s="265"/>
    </row>
    <row r="5385" spans="7:7" ht="15">
      <c r="G5385" s="265"/>
    </row>
    <row r="5386" spans="7:7" ht="15">
      <c r="G5386" s="265"/>
    </row>
    <row r="5387" spans="7:7" ht="15">
      <c r="G5387" s="265"/>
    </row>
    <row r="5388" spans="7:7" ht="15">
      <c r="G5388" s="265"/>
    </row>
    <row r="5389" spans="7:7" ht="15">
      <c r="G5389" s="265"/>
    </row>
    <row r="5390" spans="7:7" ht="15">
      <c r="G5390" s="265"/>
    </row>
    <row r="5391" spans="7:7" ht="15">
      <c r="G5391" s="265"/>
    </row>
    <row r="5392" spans="7:7" ht="15">
      <c r="G5392" s="265"/>
    </row>
    <row r="5393" spans="7:7" ht="15">
      <c r="G5393" s="265"/>
    </row>
    <row r="5394" spans="7:7" ht="15">
      <c r="G5394" s="265"/>
    </row>
    <row r="5395" spans="7:7" ht="15">
      <c r="G5395" s="265"/>
    </row>
    <row r="5396" spans="7:7" ht="15">
      <c r="G5396" s="265"/>
    </row>
    <row r="5397" spans="7:7" ht="15">
      <c r="G5397" s="265"/>
    </row>
    <row r="5398" spans="7:7" ht="15">
      <c r="G5398" s="265"/>
    </row>
    <row r="5399" spans="7:7" ht="15">
      <c r="G5399" s="265"/>
    </row>
    <row r="5400" spans="7:7" ht="15">
      <c r="G5400" s="265"/>
    </row>
    <row r="5401" spans="7:7" ht="15">
      <c r="G5401" s="265"/>
    </row>
    <row r="5402" spans="7:7" ht="15">
      <c r="G5402" s="265"/>
    </row>
    <row r="5403" spans="7:7" ht="15">
      <c r="G5403" s="265"/>
    </row>
    <row r="5404" spans="7:7" ht="15">
      <c r="G5404" s="265"/>
    </row>
    <row r="5405" spans="7:7" ht="15">
      <c r="G5405" s="265"/>
    </row>
    <row r="5406" spans="7:7" ht="15">
      <c r="G5406" s="265"/>
    </row>
    <row r="5407" spans="7:7" ht="15">
      <c r="G5407" s="265"/>
    </row>
    <row r="5408" spans="7:7" ht="15">
      <c r="G5408" s="265"/>
    </row>
    <row r="5409" spans="7:7" ht="15">
      <c r="G5409" s="265"/>
    </row>
    <row r="5410" spans="7:7" ht="15">
      <c r="G5410" s="265"/>
    </row>
    <row r="5411" spans="7:7" ht="15">
      <c r="G5411" s="265"/>
    </row>
    <row r="5412" spans="7:7" ht="15">
      <c r="G5412" s="265"/>
    </row>
    <row r="5413" spans="7:7" ht="15">
      <c r="G5413" s="265"/>
    </row>
    <row r="5414" spans="7:7" ht="15">
      <c r="G5414" s="265"/>
    </row>
    <row r="5415" spans="7:7" ht="15">
      <c r="G5415" s="265"/>
    </row>
    <row r="5416" spans="7:7" ht="15">
      <c r="G5416" s="265"/>
    </row>
    <row r="5417" spans="7:7" ht="15">
      <c r="G5417" s="265"/>
    </row>
    <row r="5418" spans="7:7" ht="15">
      <c r="G5418" s="265"/>
    </row>
    <row r="5419" spans="7:7" ht="15">
      <c r="G5419" s="265"/>
    </row>
    <row r="5420" spans="7:7" ht="15">
      <c r="G5420" s="265"/>
    </row>
    <row r="5421" spans="7:7" ht="15">
      <c r="G5421" s="265"/>
    </row>
    <row r="5422" spans="7:7" ht="15">
      <c r="G5422" s="265"/>
    </row>
    <row r="5423" spans="7:7" ht="15">
      <c r="G5423" s="265"/>
    </row>
    <row r="5424" spans="7:7" ht="15">
      <c r="G5424" s="265"/>
    </row>
    <row r="5425" spans="7:7" ht="15">
      <c r="G5425" s="265"/>
    </row>
    <row r="5426" spans="7:7" ht="15">
      <c r="G5426" s="265"/>
    </row>
    <row r="5427" spans="7:7" ht="15">
      <c r="G5427" s="265"/>
    </row>
    <row r="5428" spans="7:7" ht="15">
      <c r="G5428" s="265"/>
    </row>
    <row r="5429" spans="7:7" ht="15">
      <c r="G5429" s="265"/>
    </row>
    <row r="5430" spans="7:7" ht="15">
      <c r="G5430" s="265"/>
    </row>
    <row r="5431" spans="7:7" ht="15">
      <c r="G5431" s="265"/>
    </row>
    <row r="5432" spans="7:7" ht="15">
      <c r="G5432" s="265"/>
    </row>
    <row r="5433" spans="7:7" ht="15">
      <c r="G5433" s="265"/>
    </row>
    <row r="5434" spans="7:7" ht="15">
      <c r="G5434" s="265"/>
    </row>
    <row r="5435" spans="7:7" ht="15">
      <c r="G5435" s="265"/>
    </row>
    <row r="5436" spans="7:7" ht="15">
      <c r="G5436" s="265"/>
    </row>
    <row r="5437" spans="7:7" ht="15">
      <c r="G5437" s="265"/>
    </row>
    <row r="5438" spans="7:7" ht="15">
      <c r="G5438" s="265"/>
    </row>
    <row r="5439" spans="7:7" ht="15">
      <c r="G5439" s="265"/>
    </row>
    <row r="5440" spans="7:7" ht="15">
      <c r="G5440" s="265"/>
    </row>
    <row r="5441" spans="7:7" ht="15">
      <c r="G5441" s="265"/>
    </row>
    <row r="5442" spans="7:7" ht="15">
      <c r="G5442" s="265"/>
    </row>
    <row r="5443" spans="7:7" ht="15">
      <c r="G5443" s="265"/>
    </row>
    <row r="5444" spans="7:7" ht="15">
      <c r="G5444" s="265"/>
    </row>
    <row r="5445" spans="7:7" ht="15">
      <c r="G5445" s="265"/>
    </row>
    <row r="5446" spans="7:7" ht="15">
      <c r="G5446" s="265"/>
    </row>
    <row r="5447" spans="7:7" ht="15">
      <c r="G5447" s="265"/>
    </row>
    <row r="5448" spans="7:7" ht="15">
      <c r="G5448" s="265"/>
    </row>
    <row r="5449" spans="7:7" ht="15">
      <c r="G5449" s="265"/>
    </row>
    <row r="5450" spans="7:7" ht="15">
      <c r="G5450" s="265"/>
    </row>
    <row r="5451" spans="7:7" ht="15">
      <c r="G5451" s="265"/>
    </row>
    <row r="5452" spans="7:7" ht="15">
      <c r="G5452" s="265"/>
    </row>
    <row r="5453" spans="7:7" ht="15">
      <c r="G5453" s="265"/>
    </row>
    <row r="5454" spans="7:7" ht="15">
      <c r="G5454" s="265"/>
    </row>
    <row r="5455" spans="7:7" ht="15">
      <c r="G5455" s="265"/>
    </row>
    <row r="5456" spans="7:7" ht="15">
      <c r="G5456" s="265"/>
    </row>
    <row r="5457" spans="7:7" ht="15">
      <c r="G5457" s="265"/>
    </row>
    <row r="5458" spans="7:7" ht="15">
      <c r="G5458" s="265"/>
    </row>
    <row r="5459" spans="7:7" ht="15">
      <c r="G5459" s="265"/>
    </row>
    <row r="5460" spans="7:7" ht="15">
      <c r="G5460" s="265"/>
    </row>
    <row r="5461" spans="7:7" ht="15">
      <c r="G5461" s="265"/>
    </row>
    <row r="5462" spans="7:7" ht="15">
      <c r="G5462" s="265"/>
    </row>
    <row r="5463" spans="7:7" ht="15">
      <c r="G5463" s="265"/>
    </row>
    <row r="5464" spans="7:7" ht="15">
      <c r="G5464" s="265"/>
    </row>
    <row r="5465" spans="7:7" ht="15">
      <c r="G5465" s="265"/>
    </row>
    <row r="5466" spans="7:7" ht="15">
      <c r="G5466" s="265"/>
    </row>
    <row r="5467" spans="7:7" ht="15">
      <c r="G5467" s="265"/>
    </row>
    <row r="5468" spans="7:7" ht="15">
      <c r="G5468" s="265"/>
    </row>
    <row r="5469" spans="7:7" ht="15">
      <c r="G5469" s="265"/>
    </row>
    <row r="5470" spans="7:7" ht="15">
      <c r="G5470" s="265"/>
    </row>
    <row r="5471" spans="7:7" ht="15">
      <c r="G5471" s="265"/>
    </row>
    <row r="5472" spans="7:7" ht="15">
      <c r="G5472" s="265"/>
    </row>
    <row r="5473" spans="7:7" ht="15">
      <c r="G5473" s="265"/>
    </row>
    <row r="5474" spans="7:7" ht="15">
      <c r="G5474" s="265"/>
    </row>
    <row r="5475" spans="7:7" ht="15">
      <c r="G5475" s="265"/>
    </row>
    <row r="5476" spans="7:7" ht="15">
      <c r="G5476" s="265"/>
    </row>
    <row r="5477" spans="7:7" ht="15">
      <c r="G5477" s="265"/>
    </row>
    <row r="5478" spans="7:7" ht="15">
      <c r="G5478" s="265"/>
    </row>
    <row r="5479" spans="7:7" ht="15">
      <c r="G5479" s="265"/>
    </row>
    <row r="5480" spans="7:7" ht="15">
      <c r="G5480" s="265"/>
    </row>
    <row r="5481" spans="7:7" ht="15">
      <c r="G5481" s="265"/>
    </row>
    <row r="5482" spans="7:7" ht="15">
      <c r="G5482" s="265"/>
    </row>
    <row r="5483" spans="7:7" ht="15">
      <c r="G5483" s="265"/>
    </row>
    <row r="5484" spans="7:7" ht="15">
      <c r="G5484" s="265"/>
    </row>
    <row r="5485" spans="7:7" ht="15">
      <c r="G5485" s="265"/>
    </row>
    <row r="5486" spans="7:7" ht="15">
      <c r="G5486" s="265"/>
    </row>
    <row r="5487" spans="7:7" ht="15">
      <c r="G5487" s="265"/>
    </row>
    <row r="5488" spans="7:7" ht="15">
      <c r="G5488" s="265"/>
    </row>
    <row r="5489" spans="7:7" ht="15">
      <c r="G5489" s="265"/>
    </row>
    <row r="5490" spans="7:7" ht="15">
      <c r="G5490" s="265"/>
    </row>
    <row r="5491" spans="7:7" ht="15">
      <c r="G5491" s="265"/>
    </row>
    <row r="5492" spans="7:7" ht="15">
      <c r="G5492" s="265"/>
    </row>
    <row r="5493" spans="7:7" ht="15">
      <c r="G5493" s="265"/>
    </row>
    <row r="5494" spans="7:7" ht="15">
      <c r="G5494" s="265"/>
    </row>
    <row r="5495" spans="7:7" ht="15">
      <c r="G5495" s="265"/>
    </row>
    <row r="5496" spans="7:7" ht="15">
      <c r="G5496" s="265"/>
    </row>
    <row r="5497" spans="7:7" ht="15">
      <c r="G5497" s="265"/>
    </row>
    <row r="5498" spans="7:7" ht="15">
      <c r="G5498" s="265"/>
    </row>
    <row r="5499" spans="7:7" ht="15">
      <c r="G5499" s="265"/>
    </row>
    <row r="5500" spans="7:7" ht="15">
      <c r="G5500" s="265"/>
    </row>
    <row r="5501" spans="7:7" ht="15">
      <c r="G5501" s="265"/>
    </row>
    <row r="5502" spans="7:7" ht="15">
      <c r="G5502" s="265"/>
    </row>
    <row r="5503" spans="7:7" ht="15">
      <c r="G5503" s="265"/>
    </row>
    <row r="5504" spans="7:7" ht="15">
      <c r="G5504" s="265"/>
    </row>
    <row r="5505" spans="7:7" ht="15">
      <c r="G5505" s="265"/>
    </row>
    <row r="5506" spans="7:7" ht="15">
      <c r="G5506" s="265"/>
    </row>
    <row r="5507" spans="7:7" ht="15">
      <c r="G5507" s="265"/>
    </row>
    <row r="5508" spans="7:7" ht="15">
      <c r="G5508" s="265"/>
    </row>
    <row r="5509" spans="7:7" ht="15">
      <c r="G5509" s="265"/>
    </row>
    <row r="5510" spans="7:7" ht="15">
      <c r="G5510" s="265"/>
    </row>
    <row r="5511" spans="7:7" ht="15">
      <c r="G5511" s="265"/>
    </row>
    <row r="5512" spans="7:7" ht="15">
      <c r="G5512" s="265"/>
    </row>
    <row r="5513" spans="7:7" ht="15">
      <c r="G5513" s="265"/>
    </row>
    <row r="5514" spans="7:7" ht="15">
      <c r="G5514" s="265"/>
    </row>
    <row r="5515" spans="7:7" ht="15">
      <c r="G5515" s="265"/>
    </row>
    <row r="5516" spans="7:7" ht="15">
      <c r="G5516" s="265"/>
    </row>
    <row r="5517" spans="7:7" ht="15">
      <c r="G5517" s="265"/>
    </row>
    <row r="5518" spans="7:7" ht="15">
      <c r="G5518" s="265"/>
    </row>
    <row r="5519" spans="7:7" ht="15">
      <c r="G5519" s="265"/>
    </row>
    <row r="5520" spans="7:7" ht="15">
      <c r="G5520" s="265"/>
    </row>
    <row r="5521" spans="7:7" ht="15">
      <c r="G5521" s="265"/>
    </row>
    <row r="5522" spans="7:7" ht="15">
      <c r="G5522" s="265"/>
    </row>
    <row r="5523" spans="7:7" ht="15">
      <c r="G5523" s="265"/>
    </row>
    <row r="5524" spans="7:7" ht="15">
      <c r="G5524" s="265"/>
    </row>
    <row r="5525" spans="7:7" ht="15">
      <c r="G5525" s="265"/>
    </row>
    <row r="5526" spans="7:7" ht="15">
      <c r="G5526" s="265"/>
    </row>
    <row r="5527" spans="7:7" ht="15">
      <c r="G5527" s="265"/>
    </row>
    <row r="5528" spans="7:7" ht="15">
      <c r="G5528" s="265"/>
    </row>
    <row r="5529" spans="7:7" ht="15">
      <c r="G5529" s="265"/>
    </row>
    <row r="5530" spans="7:7" ht="15">
      <c r="G5530" s="265"/>
    </row>
    <row r="5531" spans="7:7" ht="15">
      <c r="G5531" s="265"/>
    </row>
    <row r="5532" spans="7:7" ht="15">
      <c r="G5532" s="265"/>
    </row>
    <row r="5533" spans="7:7" ht="15">
      <c r="G5533" s="265"/>
    </row>
    <row r="5534" spans="7:7" ht="15">
      <c r="G5534" s="265"/>
    </row>
    <row r="5535" spans="7:7" ht="15">
      <c r="G5535" s="265"/>
    </row>
    <row r="5536" spans="7:7" ht="15">
      <c r="G5536" s="265"/>
    </row>
    <row r="5537" spans="7:7" ht="15">
      <c r="G5537" s="265"/>
    </row>
    <row r="5538" spans="7:7" ht="15">
      <c r="G5538" s="265"/>
    </row>
    <row r="5539" spans="7:7" ht="15">
      <c r="G5539" s="265"/>
    </row>
    <row r="5540" spans="7:7" ht="15">
      <c r="G5540" s="265"/>
    </row>
    <row r="5541" spans="7:7" ht="15">
      <c r="G5541" s="265"/>
    </row>
    <row r="5542" spans="7:7" ht="15">
      <c r="G5542" s="265"/>
    </row>
    <row r="5543" spans="7:7" ht="15">
      <c r="G5543" s="265"/>
    </row>
    <row r="5544" spans="7:7" ht="15">
      <c r="G5544" s="265"/>
    </row>
    <row r="5545" spans="7:7" ht="15">
      <c r="G5545" s="265"/>
    </row>
    <row r="5546" spans="7:7" ht="15">
      <c r="G5546" s="265"/>
    </row>
    <row r="5547" spans="7:7" ht="15">
      <c r="G5547" s="265"/>
    </row>
    <row r="5548" spans="7:7" ht="15">
      <c r="G5548" s="265"/>
    </row>
    <row r="5549" spans="7:7" ht="15">
      <c r="G5549" s="265"/>
    </row>
    <row r="5550" spans="7:7" ht="15">
      <c r="G5550" s="265"/>
    </row>
    <row r="5551" spans="7:7" ht="15">
      <c r="G5551" s="265"/>
    </row>
    <row r="5552" spans="7:7" ht="15">
      <c r="G5552" s="265"/>
    </row>
    <row r="5553" spans="7:7" ht="15">
      <c r="G5553" s="265"/>
    </row>
    <row r="5554" spans="7:7" ht="15">
      <c r="G5554" s="265"/>
    </row>
    <row r="5555" spans="7:7" ht="15">
      <c r="G5555" s="265"/>
    </row>
    <row r="5556" spans="7:7" ht="15">
      <c r="G5556" s="265"/>
    </row>
    <row r="5557" spans="7:7" ht="15">
      <c r="G5557" s="265"/>
    </row>
    <row r="5558" spans="7:7" ht="15">
      <c r="G5558" s="265"/>
    </row>
    <row r="5559" spans="7:7" ht="15">
      <c r="G5559" s="265"/>
    </row>
    <row r="5560" spans="7:7" ht="15">
      <c r="G5560" s="265"/>
    </row>
    <row r="5561" spans="7:7" ht="15">
      <c r="G5561" s="265"/>
    </row>
    <row r="5562" spans="7:7" ht="15">
      <c r="G5562" s="265"/>
    </row>
    <row r="5563" spans="7:7" ht="15">
      <c r="G5563" s="265"/>
    </row>
    <row r="5564" spans="7:7" ht="15">
      <c r="G5564" s="265"/>
    </row>
    <row r="5565" spans="7:7" ht="15">
      <c r="G5565" s="265"/>
    </row>
    <row r="5566" spans="7:7" ht="15">
      <c r="G5566" s="265"/>
    </row>
    <row r="5567" spans="7:7" ht="15">
      <c r="G5567" s="265"/>
    </row>
    <row r="5568" spans="7:7" ht="15">
      <c r="G5568" s="265"/>
    </row>
    <row r="5569" spans="7:7" ht="15">
      <c r="G5569" s="265"/>
    </row>
    <row r="5570" spans="7:7" ht="15">
      <c r="G5570" s="265"/>
    </row>
    <row r="5571" spans="7:7" ht="15">
      <c r="G5571" s="265"/>
    </row>
    <row r="5572" spans="7:7" ht="15">
      <c r="G5572" s="265"/>
    </row>
    <row r="5573" spans="7:7" ht="15">
      <c r="G5573" s="265"/>
    </row>
    <row r="5574" spans="7:7" ht="15">
      <c r="G5574" s="265"/>
    </row>
    <row r="5575" spans="7:7" ht="15">
      <c r="G5575" s="265"/>
    </row>
    <row r="5576" spans="7:7" ht="15">
      <c r="G5576" s="265"/>
    </row>
    <row r="5577" spans="7:7" ht="15">
      <c r="G5577" s="265"/>
    </row>
    <row r="5578" spans="7:7" ht="15">
      <c r="G5578" s="265"/>
    </row>
    <row r="5579" spans="7:7" ht="15">
      <c r="G5579" s="265"/>
    </row>
    <row r="5580" spans="7:7" ht="15">
      <c r="G5580" s="265"/>
    </row>
    <row r="5581" spans="7:7" ht="15">
      <c r="G5581" s="265"/>
    </row>
    <row r="5582" spans="7:7" ht="15">
      <c r="G5582" s="265"/>
    </row>
    <row r="5583" spans="7:7" ht="15">
      <c r="G5583" s="265"/>
    </row>
    <row r="5584" spans="7:7" ht="15">
      <c r="G5584" s="265"/>
    </row>
    <row r="5585" spans="7:7" ht="15">
      <c r="G5585" s="265"/>
    </row>
    <row r="5586" spans="7:7" ht="15">
      <c r="G5586" s="265"/>
    </row>
    <row r="5587" spans="7:7" ht="15">
      <c r="G5587" s="265"/>
    </row>
    <row r="5588" spans="7:7" ht="15">
      <c r="G5588" s="265"/>
    </row>
    <row r="5589" spans="7:7" ht="15">
      <c r="G5589" s="265"/>
    </row>
    <row r="5590" spans="7:7" ht="15">
      <c r="G5590" s="265"/>
    </row>
    <row r="5591" spans="7:7" ht="15">
      <c r="G5591" s="265"/>
    </row>
    <row r="5592" spans="7:7" ht="15">
      <c r="G5592" s="265"/>
    </row>
    <row r="5593" spans="7:7" ht="15">
      <c r="G5593" s="265"/>
    </row>
    <row r="5594" spans="7:7" ht="15">
      <c r="G5594" s="265"/>
    </row>
    <row r="5595" spans="7:7" ht="15">
      <c r="G5595" s="265"/>
    </row>
    <row r="5596" spans="7:7" ht="15">
      <c r="G5596" s="265"/>
    </row>
    <row r="5597" spans="7:7" ht="15">
      <c r="G5597" s="265"/>
    </row>
    <row r="5598" spans="7:7" ht="15">
      <c r="G5598" s="265"/>
    </row>
    <row r="5599" spans="7:7" ht="15">
      <c r="G5599" s="265"/>
    </row>
    <row r="5600" spans="7:7" ht="15">
      <c r="G5600" s="265"/>
    </row>
    <row r="5601" spans="7:7" ht="15">
      <c r="G5601" s="265"/>
    </row>
    <row r="5602" spans="7:7" ht="15">
      <c r="G5602" s="265"/>
    </row>
    <row r="5603" spans="7:7" ht="15">
      <c r="G5603" s="265"/>
    </row>
    <row r="5604" spans="7:7" ht="15">
      <c r="G5604" s="265"/>
    </row>
    <row r="5605" spans="7:7" ht="15">
      <c r="G5605" s="265"/>
    </row>
    <row r="5606" spans="7:7" ht="15">
      <c r="G5606" s="265"/>
    </row>
    <row r="5607" spans="7:7" ht="15">
      <c r="G5607" s="265"/>
    </row>
    <row r="5608" spans="7:7" ht="15">
      <c r="G5608" s="265"/>
    </row>
    <row r="5609" spans="7:7" ht="15">
      <c r="G5609" s="265"/>
    </row>
    <row r="5610" spans="7:7" ht="15">
      <c r="G5610" s="265"/>
    </row>
    <row r="5611" spans="7:7" ht="15">
      <c r="G5611" s="265"/>
    </row>
    <row r="5612" spans="7:7" ht="15">
      <c r="G5612" s="265"/>
    </row>
    <row r="5613" spans="7:7" ht="15">
      <c r="G5613" s="265"/>
    </row>
    <row r="5614" spans="7:7" ht="15">
      <c r="G5614" s="265"/>
    </row>
    <row r="5615" spans="7:7" ht="15">
      <c r="G5615" s="265"/>
    </row>
    <row r="5616" spans="7:7" ht="15">
      <c r="G5616" s="265"/>
    </row>
    <row r="5617" spans="7:7" ht="15">
      <c r="G5617" s="265"/>
    </row>
    <row r="5618" spans="7:7" ht="15">
      <c r="G5618" s="265"/>
    </row>
    <row r="5619" spans="7:7" ht="15">
      <c r="G5619" s="265"/>
    </row>
    <row r="5620" spans="7:7" ht="15">
      <c r="G5620" s="265"/>
    </row>
    <row r="5621" spans="7:7" ht="15">
      <c r="G5621" s="265"/>
    </row>
    <row r="5622" spans="7:7" ht="15">
      <c r="G5622" s="265"/>
    </row>
    <row r="5623" spans="7:7" ht="15">
      <c r="G5623" s="265"/>
    </row>
    <row r="5624" spans="7:7" ht="15">
      <c r="G5624" s="265"/>
    </row>
    <row r="5625" spans="7:7" ht="15">
      <c r="G5625" s="265"/>
    </row>
    <row r="5626" spans="7:7" ht="15">
      <c r="G5626" s="265"/>
    </row>
    <row r="5627" spans="7:7" ht="15">
      <c r="G5627" s="265"/>
    </row>
    <row r="5628" spans="7:7" ht="15">
      <c r="G5628" s="265"/>
    </row>
    <row r="5629" spans="7:7" ht="15">
      <c r="G5629" s="265"/>
    </row>
    <row r="5630" spans="7:7" ht="15">
      <c r="G5630" s="265"/>
    </row>
    <row r="5631" spans="7:7" ht="15">
      <c r="G5631" s="265"/>
    </row>
    <row r="5632" spans="7:7" ht="15">
      <c r="G5632" s="265"/>
    </row>
    <row r="5633" spans="7:7" ht="15">
      <c r="G5633" s="265"/>
    </row>
    <row r="5634" spans="7:7" ht="15">
      <c r="G5634" s="265"/>
    </row>
    <row r="5635" spans="7:7" ht="15">
      <c r="G5635" s="265"/>
    </row>
    <row r="5636" spans="7:7" ht="15">
      <c r="G5636" s="265"/>
    </row>
    <row r="5637" spans="7:7" ht="15">
      <c r="G5637" s="265"/>
    </row>
    <row r="5638" spans="7:7" ht="15">
      <c r="G5638" s="265"/>
    </row>
    <row r="5639" spans="7:7" ht="15">
      <c r="G5639" s="265"/>
    </row>
    <row r="5640" spans="7:7" ht="15">
      <c r="G5640" s="265"/>
    </row>
    <row r="5641" spans="7:7" ht="15">
      <c r="G5641" s="265"/>
    </row>
    <row r="5642" spans="7:7" ht="15">
      <c r="G5642" s="265"/>
    </row>
    <row r="5643" spans="7:7" ht="15">
      <c r="G5643" s="265"/>
    </row>
    <row r="5644" spans="7:7" ht="15">
      <c r="G5644" s="265"/>
    </row>
    <row r="5645" spans="7:7" ht="15">
      <c r="G5645" s="265"/>
    </row>
    <row r="5646" spans="7:7" ht="15">
      <c r="G5646" s="265"/>
    </row>
    <row r="5647" spans="7:7" ht="15">
      <c r="G5647" s="265"/>
    </row>
    <row r="5648" spans="7:7" ht="15">
      <c r="G5648" s="265"/>
    </row>
    <row r="5649" spans="7:7" ht="15">
      <c r="G5649" s="265"/>
    </row>
    <row r="5650" spans="7:7" ht="15">
      <c r="G5650" s="265"/>
    </row>
    <row r="5651" spans="7:7" ht="15">
      <c r="G5651" s="265"/>
    </row>
    <row r="5652" spans="7:7" ht="15">
      <c r="G5652" s="265"/>
    </row>
    <row r="5653" spans="7:7" ht="15">
      <c r="G5653" s="265"/>
    </row>
    <row r="5654" spans="7:7" ht="15">
      <c r="G5654" s="265"/>
    </row>
    <row r="5655" spans="7:7" ht="15">
      <c r="G5655" s="265"/>
    </row>
    <row r="5656" spans="7:7" ht="15">
      <c r="G5656" s="265"/>
    </row>
    <row r="5657" spans="7:7" ht="15">
      <c r="G5657" s="265"/>
    </row>
    <row r="5658" spans="7:7" ht="15">
      <c r="G5658" s="265"/>
    </row>
    <row r="5659" spans="7:7" ht="15">
      <c r="G5659" s="265"/>
    </row>
    <row r="5660" spans="7:7" ht="15">
      <c r="G5660" s="265"/>
    </row>
    <row r="5661" spans="7:7" ht="15">
      <c r="G5661" s="265"/>
    </row>
    <row r="5662" spans="7:7" ht="15">
      <c r="G5662" s="265"/>
    </row>
    <row r="5663" spans="7:7" ht="15">
      <c r="G5663" s="265"/>
    </row>
    <row r="5664" spans="7:7" ht="15">
      <c r="G5664" s="265"/>
    </row>
    <row r="5665" spans="7:7" ht="15">
      <c r="G5665" s="265"/>
    </row>
    <row r="5666" spans="7:7" ht="15">
      <c r="G5666" s="265"/>
    </row>
    <row r="5667" spans="7:7" ht="15">
      <c r="G5667" s="265"/>
    </row>
    <row r="5668" spans="7:7" ht="15">
      <c r="G5668" s="265"/>
    </row>
    <row r="5669" spans="7:7" ht="15">
      <c r="G5669" s="265"/>
    </row>
    <row r="5670" spans="7:7" ht="15">
      <c r="G5670" s="265"/>
    </row>
    <row r="5671" spans="7:7" ht="15">
      <c r="G5671" s="265"/>
    </row>
    <row r="5672" spans="7:7" ht="15">
      <c r="G5672" s="265"/>
    </row>
    <row r="5673" spans="7:7" ht="15">
      <c r="G5673" s="265"/>
    </row>
    <row r="5674" spans="7:7" ht="15">
      <c r="G5674" s="265"/>
    </row>
    <row r="5675" spans="7:7" ht="15">
      <c r="G5675" s="265"/>
    </row>
    <row r="5676" spans="7:7" ht="15">
      <c r="G5676" s="265"/>
    </row>
    <row r="5677" spans="7:7" ht="15">
      <c r="G5677" s="265"/>
    </row>
    <row r="5678" spans="7:7" ht="15">
      <c r="G5678" s="265"/>
    </row>
    <row r="5679" spans="7:7" ht="15">
      <c r="G5679" s="265"/>
    </row>
    <row r="5680" spans="7:7" ht="15">
      <c r="G5680" s="265"/>
    </row>
    <row r="5681" spans="7:7" ht="15">
      <c r="G5681" s="265"/>
    </row>
    <row r="5682" spans="7:7" ht="15">
      <c r="G5682" s="265"/>
    </row>
    <row r="5683" spans="7:7" ht="15">
      <c r="G5683" s="265"/>
    </row>
    <row r="5684" spans="7:7" ht="15">
      <c r="G5684" s="265"/>
    </row>
    <row r="5685" spans="7:7" ht="15">
      <c r="G5685" s="265"/>
    </row>
    <row r="5686" spans="7:7" ht="15">
      <c r="G5686" s="265"/>
    </row>
    <row r="5687" spans="7:7" ht="15">
      <c r="G5687" s="265"/>
    </row>
    <row r="5688" spans="7:7" ht="15">
      <c r="G5688" s="265"/>
    </row>
    <row r="5689" spans="7:7" ht="15">
      <c r="G5689" s="265"/>
    </row>
    <row r="5690" spans="7:7" ht="15">
      <c r="G5690" s="265"/>
    </row>
    <row r="5691" spans="7:7" ht="15">
      <c r="G5691" s="265"/>
    </row>
    <row r="5692" spans="7:7" ht="15">
      <c r="G5692" s="265"/>
    </row>
    <row r="5693" spans="7:7" ht="15">
      <c r="G5693" s="265"/>
    </row>
    <row r="5694" spans="7:7" ht="15">
      <c r="G5694" s="265"/>
    </row>
    <row r="5695" spans="7:7" ht="15">
      <c r="G5695" s="265"/>
    </row>
    <row r="5696" spans="7:7" ht="15">
      <c r="G5696" s="265"/>
    </row>
    <row r="5697" spans="7:7" ht="15">
      <c r="G5697" s="265"/>
    </row>
    <row r="5698" spans="7:7" ht="15">
      <c r="G5698" s="265"/>
    </row>
    <row r="5699" spans="7:7" ht="15">
      <c r="G5699" s="265"/>
    </row>
    <row r="5700" spans="7:7" ht="15">
      <c r="G5700" s="265"/>
    </row>
    <row r="5701" spans="7:7" ht="15">
      <c r="G5701" s="265"/>
    </row>
    <row r="5702" spans="7:7" ht="15">
      <c r="G5702" s="265"/>
    </row>
    <row r="5703" spans="7:7" ht="15">
      <c r="G5703" s="265"/>
    </row>
    <row r="5704" spans="7:7" ht="15">
      <c r="G5704" s="265"/>
    </row>
    <row r="5705" spans="7:7" ht="15">
      <c r="G5705" s="265"/>
    </row>
    <row r="5706" spans="7:7" ht="15">
      <c r="G5706" s="265"/>
    </row>
    <row r="5707" spans="7:7" ht="15">
      <c r="G5707" s="265"/>
    </row>
    <row r="5708" spans="7:7" ht="15">
      <c r="G5708" s="265"/>
    </row>
    <row r="5709" spans="7:7" ht="15">
      <c r="G5709" s="265"/>
    </row>
    <row r="5710" spans="7:7" ht="15">
      <c r="G5710" s="265"/>
    </row>
    <row r="5711" spans="7:7" ht="15">
      <c r="G5711" s="265"/>
    </row>
    <row r="5712" spans="7:7" ht="15">
      <c r="G5712" s="265"/>
    </row>
    <row r="5713" spans="7:7" ht="15">
      <c r="G5713" s="265"/>
    </row>
    <row r="5714" spans="7:7" ht="15">
      <c r="G5714" s="265"/>
    </row>
    <row r="5715" spans="7:7" ht="15">
      <c r="G5715" s="265"/>
    </row>
    <row r="5716" spans="7:7" ht="15">
      <c r="G5716" s="265"/>
    </row>
    <row r="5717" spans="7:7" ht="15">
      <c r="G5717" s="265"/>
    </row>
    <row r="5718" spans="7:7" ht="15">
      <c r="G5718" s="265"/>
    </row>
    <row r="5719" spans="7:7" ht="15">
      <c r="G5719" s="265"/>
    </row>
    <row r="5720" spans="7:7" ht="15">
      <c r="G5720" s="265"/>
    </row>
    <row r="5721" spans="7:7" ht="15">
      <c r="G5721" s="265"/>
    </row>
    <row r="5722" spans="7:7" ht="15">
      <c r="G5722" s="265"/>
    </row>
    <row r="5723" spans="7:7" ht="15">
      <c r="G5723" s="265"/>
    </row>
    <row r="5724" spans="7:7" ht="15">
      <c r="G5724" s="265"/>
    </row>
    <row r="5725" spans="7:7" ht="15">
      <c r="G5725" s="265"/>
    </row>
    <row r="5726" spans="7:7" ht="15">
      <c r="G5726" s="265"/>
    </row>
    <row r="5727" spans="7:7" ht="15">
      <c r="G5727" s="265"/>
    </row>
    <row r="5728" spans="7:7" ht="15">
      <c r="G5728" s="265"/>
    </row>
    <row r="5729" spans="7:7" ht="15">
      <c r="G5729" s="265"/>
    </row>
    <row r="5730" spans="7:7" ht="15">
      <c r="G5730" s="265"/>
    </row>
    <row r="5731" spans="7:7" ht="15">
      <c r="G5731" s="265"/>
    </row>
    <row r="5732" spans="7:7" ht="15">
      <c r="G5732" s="265"/>
    </row>
    <row r="5733" spans="7:7" ht="15">
      <c r="G5733" s="265"/>
    </row>
    <row r="5734" spans="7:7" ht="15">
      <c r="G5734" s="265"/>
    </row>
    <row r="5735" spans="7:7" ht="15">
      <c r="G5735" s="265"/>
    </row>
    <row r="5736" spans="7:7" ht="15">
      <c r="G5736" s="265"/>
    </row>
    <row r="5737" spans="7:7" ht="15">
      <c r="G5737" s="265"/>
    </row>
    <row r="5738" spans="7:7" ht="15">
      <c r="G5738" s="265"/>
    </row>
    <row r="5739" spans="7:7" ht="15">
      <c r="G5739" s="265"/>
    </row>
    <row r="5740" spans="7:7" ht="15">
      <c r="G5740" s="265"/>
    </row>
    <row r="5741" spans="7:7" ht="15">
      <c r="G5741" s="265"/>
    </row>
    <row r="5742" spans="7:7" ht="15">
      <c r="G5742" s="265"/>
    </row>
    <row r="5743" spans="7:7" ht="15">
      <c r="G5743" s="265"/>
    </row>
    <row r="5744" spans="7:7" ht="15">
      <c r="G5744" s="265"/>
    </row>
    <row r="5745" spans="7:7" ht="15">
      <c r="G5745" s="265"/>
    </row>
    <row r="5746" spans="7:7" ht="15">
      <c r="G5746" s="265"/>
    </row>
    <row r="5747" spans="7:7" ht="15">
      <c r="G5747" s="265"/>
    </row>
    <row r="5748" spans="7:7" ht="15">
      <c r="G5748" s="265"/>
    </row>
    <row r="5749" spans="7:7" ht="15">
      <c r="G5749" s="265"/>
    </row>
    <row r="5750" spans="7:7" ht="15">
      <c r="G5750" s="265"/>
    </row>
    <row r="5751" spans="7:7" ht="15">
      <c r="G5751" s="265"/>
    </row>
    <row r="5752" spans="7:7" ht="15">
      <c r="G5752" s="265"/>
    </row>
    <row r="5753" spans="7:7" ht="15">
      <c r="G5753" s="265"/>
    </row>
    <row r="5754" spans="7:7" ht="15">
      <c r="G5754" s="265"/>
    </row>
    <row r="5755" spans="7:7" ht="15">
      <c r="G5755" s="265"/>
    </row>
    <row r="5756" spans="7:7" ht="15">
      <c r="G5756" s="265"/>
    </row>
    <row r="5757" spans="7:7" ht="15">
      <c r="G5757" s="265"/>
    </row>
    <row r="5758" spans="7:7" ht="15">
      <c r="G5758" s="265"/>
    </row>
    <row r="5759" spans="7:7" ht="15">
      <c r="G5759" s="265"/>
    </row>
    <row r="5760" spans="7:7" ht="15">
      <c r="G5760" s="265"/>
    </row>
    <row r="5761" spans="7:7" ht="15">
      <c r="G5761" s="265"/>
    </row>
    <row r="5762" spans="7:7" ht="15">
      <c r="G5762" s="265"/>
    </row>
    <row r="5763" spans="7:7" ht="15">
      <c r="G5763" s="265"/>
    </row>
    <row r="5764" spans="7:7" ht="15">
      <c r="G5764" s="265"/>
    </row>
    <row r="5765" spans="7:7" ht="15">
      <c r="G5765" s="265"/>
    </row>
    <row r="5766" spans="7:7" ht="15">
      <c r="G5766" s="265"/>
    </row>
    <row r="5767" spans="7:7" ht="15">
      <c r="G5767" s="265"/>
    </row>
    <row r="5768" spans="7:7" ht="15">
      <c r="G5768" s="265"/>
    </row>
    <row r="5769" spans="7:7" ht="15">
      <c r="G5769" s="265"/>
    </row>
    <row r="5770" spans="7:7" ht="15">
      <c r="G5770" s="265"/>
    </row>
    <row r="5771" spans="7:7" ht="15">
      <c r="G5771" s="265"/>
    </row>
    <row r="5772" spans="7:7" ht="15">
      <c r="G5772" s="265"/>
    </row>
    <row r="5773" spans="7:7" ht="15">
      <c r="G5773" s="265"/>
    </row>
    <row r="5774" spans="7:7" ht="15">
      <c r="G5774" s="265"/>
    </row>
    <row r="5775" spans="7:7" ht="15">
      <c r="G5775" s="265"/>
    </row>
    <row r="5776" spans="7:7" ht="15">
      <c r="G5776" s="265"/>
    </row>
    <row r="5777" spans="7:7" ht="15">
      <c r="G5777" s="265"/>
    </row>
    <row r="5778" spans="7:7" ht="15">
      <c r="G5778" s="265"/>
    </row>
    <row r="5779" spans="7:7" ht="15">
      <c r="G5779" s="265"/>
    </row>
    <row r="5780" spans="7:7" ht="15">
      <c r="G5780" s="265"/>
    </row>
    <row r="5781" spans="7:7" ht="15">
      <c r="G5781" s="265"/>
    </row>
    <row r="5782" spans="7:7" ht="15">
      <c r="G5782" s="265"/>
    </row>
    <row r="5783" spans="7:7" ht="15">
      <c r="G5783" s="265"/>
    </row>
    <row r="5784" spans="7:7" ht="15">
      <c r="G5784" s="265"/>
    </row>
    <row r="5785" spans="7:7" ht="15">
      <c r="G5785" s="265"/>
    </row>
    <row r="5786" spans="7:7" ht="15">
      <c r="G5786" s="265"/>
    </row>
    <row r="5787" spans="7:7" ht="15">
      <c r="G5787" s="265"/>
    </row>
    <row r="5788" spans="7:7" ht="15">
      <c r="G5788" s="265"/>
    </row>
    <row r="5789" spans="7:7" ht="15">
      <c r="G5789" s="265"/>
    </row>
    <row r="5790" spans="7:7" ht="15">
      <c r="G5790" s="265"/>
    </row>
    <row r="5791" spans="7:7" ht="15">
      <c r="G5791" s="265"/>
    </row>
    <row r="5792" spans="7:7" ht="15">
      <c r="G5792" s="265"/>
    </row>
    <row r="5793" spans="7:7" ht="15">
      <c r="G5793" s="265"/>
    </row>
    <row r="5794" spans="7:7" ht="15">
      <c r="G5794" s="265"/>
    </row>
    <row r="5795" spans="7:7" ht="15">
      <c r="G5795" s="265"/>
    </row>
    <row r="5796" spans="7:7" ht="15">
      <c r="G5796" s="265"/>
    </row>
    <row r="5797" spans="7:7" ht="15">
      <c r="G5797" s="265"/>
    </row>
    <row r="5798" spans="7:7" ht="15">
      <c r="G5798" s="265"/>
    </row>
    <row r="5799" spans="7:7" ht="15">
      <c r="G5799" s="265"/>
    </row>
    <row r="5800" spans="7:7" ht="15">
      <c r="G5800" s="265"/>
    </row>
    <row r="5801" spans="7:7" ht="15">
      <c r="G5801" s="265"/>
    </row>
    <row r="5802" spans="7:7" ht="15">
      <c r="G5802" s="265"/>
    </row>
    <row r="5803" spans="7:7" ht="15">
      <c r="G5803" s="265"/>
    </row>
    <row r="5804" spans="7:7" ht="15">
      <c r="G5804" s="265"/>
    </row>
    <row r="5805" spans="7:7" ht="15">
      <c r="G5805" s="265"/>
    </row>
    <row r="5806" spans="7:7" ht="15">
      <c r="G5806" s="265"/>
    </row>
    <row r="5807" spans="7:7" ht="15">
      <c r="G5807" s="265"/>
    </row>
    <row r="5808" spans="7:7" ht="15">
      <c r="G5808" s="265"/>
    </row>
    <row r="5809" spans="7:7" ht="15">
      <c r="G5809" s="265"/>
    </row>
    <row r="5810" spans="7:7" ht="15">
      <c r="G5810" s="265"/>
    </row>
    <row r="5811" spans="7:7" ht="15">
      <c r="G5811" s="265"/>
    </row>
    <row r="5812" spans="7:7" ht="15">
      <c r="G5812" s="265"/>
    </row>
    <row r="5813" spans="7:7" ht="15">
      <c r="G5813" s="265"/>
    </row>
    <row r="5814" spans="7:7" ht="15">
      <c r="G5814" s="265"/>
    </row>
    <row r="5815" spans="7:7" ht="15">
      <c r="G5815" s="265"/>
    </row>
    <row r="5816" spans="7:7" ht="15">
      <c r="G5816" s="265"/>
    </row>
    <row r="5817" spans="7:7" ht="15">
      <c r="G5817" s="265"/>
    </row>
    <row r="5818" spans="7:7" ht="15">
      <c r="G5818" s="265"/>
    </row>
    <row r="5819" spans="7:7" ht="15">
      <c r="G5819" s="265"/>
    </row>
    <row r="5820" spans="7:7" ht="15">
      <c r="G5820" s="265"/>
    </row>
    <row r="5821" spans="7:7" ht="15">
      <c r="G5821" s="265"/>
    </row>
    <row r="5822" spans="7:7" ht="15">
      <c r="G5822" s="265"/>
    </row>
    <row r="5823" spans="7:7" ht="15">
      <c r="G5823" s="265"/>
    </row>
    <row r="5824" spans="7:7" ht="15">
      <c r="G5824" s="265"/>
    </row>
    <row r="5825" spans="7:7" ht="15">
      <c r="G5825" s="265"/>
    </row>
    <row r="5826" spans="7:7" ht="15">
      <c r="G5826" s="265"/>
    </row>
    <row r="5827" spans="7:7" ht="15">
      <c r="G5827" s="265"/>
    </row>
    <row r="5828" spans="7:7" ht="15">
      <c r="G5828" s="265"/>
    </row>
    <row r="5829" spans="7:7" ht="15">
      <c r="G5829" s="265"/>
    </row>
    <row r="5830" spans="7:7" ht="15">
      <c r="G5830" s="265"/>
    </row>
    <row r="5831" spans="7:7" ht="15">
      <c r="G5831" s="265"/>
    </row>
    <row r="5832" spans="7:7" ht="15">
      <c r="G5832" s="265"/>
    </row>
    <row r="5833" spans="7:7" ht="15">
      <c r="G5833" s="265"/>
    </row>
    <row r="5834" spans="7:7" ht="15">
      <c r="G5834" s="265"/>
    </row>
    <row r="5835" spans="7:7" ht="15">
      <c r="G5835" s="265"/>
    </row>
    <row r="5836" spans="7:7" ht="15">
      <c r="G5836" s="265"/>
    </row>
    <row r="5837" spans="7:7" ht="15">
      <c r="G5837" s="265"/>
    </row>
    <row r="5838" spans="7:7" ht="15">
      <c r="G5838" s="265"/>
    </row>
    <row r="5839" spans="7:7" ht="15">
      <c r="G5839" s="265"/>
    </row>
    <row r="5840" spans="7:7" ht="15">
      <c r="G5840" s="265"/>
    </row>
    <row r="5841" spans="7:7" ht="15">
      <c r="G5841" s="265"/>
    </row>
    <row r="5842" spans="7:7" ht="15">
      <c r="G5842" s="265"/>
    </row>
    <row r="5843" spans="7:7" ht="15">
      <c r="G5843" s="265"/>
    </row>
    <row r="5844" spans="7:7" ht="15">
      <c r="G5844" s="265"/>
    </row>
    <row r="5845" spans="7:7" ht="15">
      <c r="G5845" s="265"/>
    </row>
    <row r="5846" spans="7:7" ht="15">
      <c r="G5846" s="265"/>
    </row>
    <row r="5847" spans="7:7" ht="15">
      <c r="G5847" s="265"/>
    </row>
    <row r="5848" spans="7:7" ht="15">
      <c r="G5848" s="265"/>
    </row>
    <row r="5849" spans="7:7" ht="15">
      <c r="G5849" s="265"/>
    </row>
    <row r="5850" spans="7:7" ht="15">
      <c r="G5850" s="265"/>
    </row>
    <row r="5851" spans="7:7" ht="15">
      <c r="G5851" s="265"/>
    </row>
    <row r="5852" spans="7:7" ht="15">
      <c r="G5852" s="265"/>
    </row>
    <row r="5853" spans="7:7" ht="15">
      <c r="G5853" s="265"/>
    </row>
    <row r="5854" spans="7:7" ht="15">
      <c r="G5854" s="265"/>
    </row>
    <row r="5855" spans="7:7" ht="15">
      <c r="G5855" s="265"/>
    </row>
    <row r="5856" spans="7:7" ht="15">
      <c r="G5856" s="265"/>
    </row>
    <row r="5857" spans="7:7" ht="15">
      <c r="G5857" s="265"/>
    </row>
    <row r="5858" spans="7:7" ht="15">
      <c r="G5858" s="265"/>
    </row>
    <row r="5859" spans="7:7" ht="15">
      <c r="G5859" s="265"/>
    </row>
    <row r="5860" spans="7:7" ht="15">
      <c r="G5860" s="265"/>
    </row>
    <row r="5861" spans="7:7" ht="15">
      <c r="G5861" s="265"/>
    </row>
    <row r="5862" spans="7:7" ht="15">
      <c r="G5862" s="265"/>
    </row>
    <row r="5863" spans="7:7" ht="15">
      <c r="G5863" s="265"/>
    </row>
    <row r="5864" spans="7:7" ht="15">
      <c r="G5864" s="265"/>
    </row>
    <row r="5865" spans="7:7" ht="15">
      <c r="G5865" s="265"/>
    </row>
    <row r="5866" spans="7:7" ht="15">
      <c r="G5866" s="265"/>
    </row>
    <row r="5867" spans="7:7" ht="15">
      <c r="G5867" s="265"/>
    </row>
    <row r="5868" spans="7:7" ht="15">
      <c r="G5868" s="265"/>
    </row>
    <row r="5869" spans="7:7" ht="15">
      <c r="G5869" s="265"/>
    </row>
    <row r="5870" spans="7:7" ht="15">
      <c r="G5870" s="265"/>
    </row>
    <row r="5871" spans="7:7" ht="15">
      <c r="G5871" s="265"/>
    </row>
    <row r="5872" spans="7:7" ht="15">
      <c r="G5872" s="265"/>
    </row>
    <row r="5873" spans="7:7" ht="15">
      <c r="G5873" s="265"/>
    </row>
    <row r="5874" spans="7:7" ht="15">
      <c r="G5874" s="265"/>
    </row>
    <row r="5875" spans="7:7" ht="15">
      <c r="G5875" s="265"/>
    </row>
    <row r="5876" spans="7:7" ht="15">
      <c r="G5876" s="265"/>
    </row>
    <row r="5877" spans="7:7" ht="15">
      <c r="G5877" s="265"/>
    </row>
    <row r="5878" spans="7:7" ht="15">
      <c r="G5878" s="265"/>
    </row>
    <row r="5879" spans="7:7" ht="15">
      <c r="G5879" s="265"/>
    </row>
    <row r="5880" spans="7:7" ht="15">
      <c r="G5880" s="265"/>
    </row>
    <row r="5881" spans="7:7" ht="15">
      <c r="G5881" s="265"/>
    </row>
    <row r="5882" spans="7:7" ht="15">
      <c r="G5882" s="265"/>
    </row>
    <row r="5883" spans="7:7" ht="15">
      <c r="G5883" s="265"/>
    </row>
    <row r="5884" spans="7:7" ht="15">
      <c r="G5884" s="265"/>
    </row>
    <row r="5885" spans="7:7" ht="15">
      <c r="G5885" s="265"/>
    </row>
    <row r="5886" spans="7:7" ht="15">
      <c r="G5886" s="265"/>
    </row>
    <row r="5887" spans="7:7" ht="15">
      <c r="G5887" s="265"/>
    </row>
    <row r="5888" spans="7:7" ht="15">
      <c r="G5888" s="265"/>
    </row>
    <row r="5889" spans="7:7" ht="15">
      <c r="G5889" s="265"/>
    </row>
    <row r="5890" spans="7:7" ht="15">
      <c r="G5890" s="265"/>
    </row>
    <row r="5891" spans="7:7" ht="15">
      <c r="G5891" s="265"/>
    </row>
    <row r="5892" spans="7:7" ht="15">
      <c r="G5892" s="265"/>
    </row>
    <row r="5893" spans="7:7" ht="15">
      <c r="G5893" s="265"/>
    </row>
    <row r="5894" spans="7:7" ht="15">
      <c r="G5894" s="265"/>
    </row>
    <row r="5895" spans="7:7" ht="15">
      <c r="G5895" s="265"/>
    </row>
    <row r="5896" spans="7:7" ht="15">
      <c r="G5896" s="265"/>
    </row>
    <row r="5897" spans="7:7" ht="15">
      <c r="G5897" s="265"/>
    </row>
    <row r="5898" spans="7:7" ht="15">
      <c r="G5898" s="265"/>
    </row>
    <row r="5899" spans="7:7" ht="15">
      <c r="G5899" s="265"/>
    </row>
    <row r="5900" spans="7:7" ht="15">
      <c r="G5900" s="265"/>
    </row>
    <row r="5901" spans="7:7" ht="15">
      <c r="G5901" s="265"/>
    </row>
    <row r="5902" spans="7:7" ht="15">
      <c r="G5902" s="265"/>
    </row>
    <row r="5903" spans="7:7" ht="15">
      <c r="G5903" s="265"/>
    </row>
    <row r="5904" spans="7:7" ht="15">
      <c r="G5904" s="265"/>
    </row>
    <row r="5905" spans="7:7" ht="15">
      <c r="G5905" s="265"/>
    </row>
    <row r="5906" spans="7:7" ht="15">
      <c r="G5906" s="265"/>
    </row>
    <row r="5907" spans="7:7" ht="15">
      <c r="G5907" s="265"/>
    </row>
    <row r="5908" spans="7:7" ht="15">
      <c r="G5908" s="265"/>
    </row>
    <row r="5909" spans="7:7" ht="15">
      <c r="G5909" s="265"/>
    </row>
    <row r="5910" spans="7:7" ht="15">
      <c r="G5910" s="265"/>
    </row>
    <row r="5911" spans="7:7" ht="15">
      <c r="G5911" s="265"/>
    </row>
    <row r="5912" spans="7:7" ht="15">
      <c r="G5912" s="265"/>
    </row>
    <row r="5913" spans="7:7" ht="15">
      <c r="G5913" s="265"/>
    </row>
    <row r="5914" spans="7:7" ht="15">
      <c r="G5914" s="265"/>
    </row>
    <row r="5915" spans="7:7" ht="15">
      <c r="G5915" s="265"/>
    </row>
    <row r="5916" spans="7:7" ht="15">
      <c r="G5916" s="265"/>
    </row>
    <row r="5917" spans="7:7" ht="15">
      <c r="G5917" s="265"/>
    </row>
    <row r="5918" spans="7:7" ht="15">
      <c r="G5918" s="265"/>
    </row>
    <row r="5919" spans="7:7" ht="15">
      <c r="G5919" s="265"/>
    </row>
    <row r="5920" spans="7:7" ht="15">
      <c r="G5920" s="265"/>
    </row>
    <row r="5921" spans="7:7" ht="15">
      <c r="G5921" s="265"/>
    </row>
    <row r="5922" spans="7:7" ht="15">
      <c r="G5922" s="265"/>
    </row>
    <row r="5923" spans="7:7" ht="15">
      <c r="G5923" s="265"/>
    </row>
    <row r="5924" spans="7:7" ht="15">
      <c r="G5924" s="265"/>
    </row>
    <row r="5925" spans="7:7" ht="15">
      <c r="G5925" s="265"/>
    </row>
    <row r="5926" spans="7:7" ht="15">
      <c r="G5926" s="265"/>
    </row>
    <row r="5927" spans="7:7" ht="15">
      <c r="G5927" s="265"/>
    </row>
    <row r="5928" spans="7:7" ht="15">
      <c r="G5928" s="265"/>
    </row>
    <row r="5929" spans="7:7" ht="15">
      <c r="G5929" s="265"/>
    </row>
    <row r="5930" spans="7:7" ht="15">
      <c r="G5930" s="265"/>
    </row>
    <row r="5931" spans="7:7" ht="15">
      <c r="G5931" s="265"/>
    </row>
    <row r="5932" spans="7:7" ht="15">
      <c r="G5932" s="265"/>
    </row>
    <row r="5933" spans="7:7" ht="15">
      <c r="G5933" s="265"/>
    </row>
    <row r="5934" spans="7:7" ht="15">
      <c r="G5934" s="265"/>
    </row>
    <row r="5935" spans="7:7" ht="15">
      <c r="G5935" s="265"/>
    </row>
    <row r="5936" spans="7:7" ht="15">
      <c r="G5936" s="265"/>
    </row>
    <row r="5937" spans="7:7" ht="15">
      <c r="G5937" s="265"/>
    </row>
    <row r="5938" spans="7:7" ht="15">
      <c r="G5938" s="265"/>
    </row>
    <row r="5939" spans="7:7" ht="15">
      <c r="G5939" s="265"/>
    </row>
    <row r="5940" spans="7:7" ht="15">
      <c r="G5940" s="265"/>
    </row>
    <row r="5941" spans="7:7" ht="15">
      <c r="G5941" s="265"/>
    </row>
    <row r="5942" spans="7:7" ht="15">
      <c r="G5942" s="265"/>
    </row>
    <row r="5943" spans="7:7" ht="15">
      <c r="G5943" s="265"/>
    </row>
    <row r="5944" spans="7:7" ht="15">
      <c r="G5944" s="265"/>
    </row>
    <row r="5945" spans="7:7" ht="15">
      <c r="G5945" s="265"/>
    </row>
    <row r="5946" spans="7:7" ht="15">
      <c r="G5946" s="265"/>
    </row>
    <row r="5947" spans="7:7" ht="15">
      <c r="G5947" s="265"/>
    </row>
    <row r="5948" spans="7:7" ht="15">
      <c r="G5948" s="265"/>
    </row>
    <row r="5949" spans="7:7" ht="15">
      <c r="G5949" s="265"/>
    </row>
    <row r="5950" spans="7:7" ht="15">
      <c r="G5950" s="265"/>
    </row>
    <row r="5951" spans="7:7" ht="15">
      <c r="G5951" s="265"/>
    </row>
    <row r="5952" spans="7:7" ht="15">
      <c r="G5952" s="265"/>
    </row>
    <row r="5953" spans="7:7" ht="15">
      <c r="G5953" s="265"/>
    </row>
    <row r="5954" spans="7:7" ht="15">
      <c r="G5954" s="265"/>
    </row>
    <row r="5955" spans="7:7" ht="15">
      <c r="G5955" s="265"/>
    </row>
    <row r="5956" spans="7:7" ht="15">
      <c r="G5956" s="265"/>
    </row>
    <row r="5957" spans="7:7" ht="15">
      <c r="G5957" s="265"/>
    </row>
    <row r="5958" spans="7:7" ht="15">
      <c r="G5958" s="265"/>
    </row>
    <row r="5959" spans="7:7" ht="15">
      <c r="G5959" s="265"/>
    </row>
    <row r="5960" spans="7:7" ht="15">
      <c r="G5960" s="265"/>
    </row>
    <row r="5961" spans="7:7" ht="15">
      <c r="G5961" s="265"/>
    </row>
    <row r="5962" spans="7:7" ht="15">
      <c r="G5962" s="265"/>
    </row>
    <row r="5963" spans="7:7" ht="15">
      <c r="G5963" s="265"/>
    </row>
    <row r="5964" spans="7:7" ht="15">
      <c r="G5964" s="265"/>
    </row>
    <row r="5965" spans="7:7" ht="15">
      <c r="G5965" s="265"/>
    </row>
    <row r="5966" spans="7:7" ht="15">
      <c r="G5966" s="265"/>
    </row>
    <row r="5967" spans="7:7" ht="15">
      <c r="G5967" s="265"/>
    </row>
    <row r="5968" spans="7:7" ht="15">
      <c r="G5968" s="265"/>
    </row>
    <row r="5969" spans="7:7" ht="15">
      <c r="G5969" s="265"/>
    </row>
    <row r="5970" spans="7:7" ht="15">
      <c r="G5970" s="265"/>
    </row>
    <row r="5971" spans="7:7" ht="15">
      <c r="G5971" s="265"/>
    </row>
    <row r="5972" spans="7:7" ht="15">
      <c r="G5972" s="265"/>
    </row>
    <row r="5973" spans="7:7" ht="15">
      <c r="G5973" s="265"/>
    </row>
    <row r="5974" spans="7:7" ht="15">
      <c r="G5974" s="265"/>
    </row>
    <row r="5975" spans="7:7" ht="15">
      <c r="G5975" s="265"/>
    </row>
    <row r="5976" spans="7:7" ht="15">
      <c r="G5976" s="265"/>
    </row>
    <row r="5977" spans="7:7" ht="15">
      <c r="G5977" s="265"/>
    </row>
    <row r="5978" spans="7:7" ht="15">
      <c r="G5978" s="265"/>
    </row>
    <row r="5979" spans="7:7" ht="15">
      <c r="G5979" s="265"/>
    </row>
    <row r="5980" spans="7:7" ht="15">
      <c r="G5980" s="265"/>
    </row>
    <row r="5981" spans="7:7" ht="15">
      <c r="G5981" s="265"/>
    </row>
    <row r="5982" spans="7:7" ht="15">
      <c r="G5982" s="265"/>
    </row>
    <row r="5983" spans="7:7" ht="15">
      <c r="G5983" s="265"/>
    </row>
    <row r="5984" spans="7:7" ht="15">
      <c r="G5984" s="265"/>
    </row>
    <row r="5985" spans="7:7" ht="15">
      <c r="G5985" s="265"/>
    </row>
    <row r="5986" spans="7:7" ht="15">
      <c r="G5986" s="265"/>
    </row>
    <row r="5987" spans="7:7" ht="15">
      <c r="G5987" s="265"/>
    </row>
    <row r="5988" spans="7:7" ht="15">
      <c r="G5988" s="265"/>
    </row>
    <row r="5989" spans="7:7" ht="15">
      <c r="G5989" s="265"/>
    </row>
    <row r="5990" spans="7:7" ht="15">
      <c r="G5990" s="265"/>
    </row>
    <row r="5991" spans="7:7" ht="15">
      <c r="G5991" s="265"/>
    </row>
    <row r="5992" spans="7:7" ht="15">
      <c r="G5992" s="265"/>
    </row>
    <row r="5993" spans="7:7" ht="15">
      <c r="G5993" s="265"/>
    </row>
    <row r="5994" spans="7:7" ht="15">
      <c r="G5994" s="265"/>
    </row>
    <row r="5995" spans="7:7" ht="15">
      <c r="G5995" s="265"/>
    </row>
    <row r="5996" spans="7:7" ht="15">
      <c r="G5996" s="265"/>
    </row>
    <row r="5997" spans="7:7" ht="15">
      <c r="G5997" s="265"/>
    </row>
    <row r="5998" spans="7:7" ht="15">
      <c r="G5998" s="265"/>
    </row>
    <row r="5999" spans="7:7" ht="15">
      <c r="G5999" s="265"/>
    </row>
    <row r="6000" spans="7:7" ht="15">
      <c r="G6000" s="265"/>
    </row>
    <row r="6001" spans="7:7" ht="15">
      <c r="G6001" s="265"/>
    </row>
    <row r="6002" spans="7:7" ht="15">
      <c r="G6002" s="265"/>
    </row>
    <row r="6003" spans="7:7" ht="15">
      <c r="G6003" s="265"/>
    </row>
    <row r="6004" spans="7:7" ht="15">
      <c r="G6004" s="265"/>
    </row>
    <row r="6005" spans="7:7" ht="15">
      <c r="G6005" s="265"/>
    </row>
    <row r="6006" spans="7:7" ht="15">
      <c r="G6006" s="265"/>
    </row>
    <row r="6007" spans="7:7" ht="15">
      <c r="G6007" s="265"/>
    </row>
    <row r="6008" spans="7:7" ht="15">
      <c r="G6008" s="265"/>
    </row>
    <row r="6009" spans="7:7" ht="15">
      <c r="G6009" s="265"/>
    </row>
    <row r="6010" spans="7:7" ht="15">
      <c r="G6010" s="265"/>
    </row>
    <row r="6011" spans="7:7" ht="15">
      <c r="G6011" s="265"/>
    </row>
    <row r="6012" spans="7:7" ht="15">
      <c r="G6012" s="265"/>
    </row>
    <row r="6013" spans="7:7" ht="15">
      <c r="G6013" s="265"/>
    </row>
    <row r="6014" spans="7:7" ht="15">
      <c r="G6014" s="265"/>
    </row>
    <row r="6015" spans="7:7" ht="15">
      <c r="G6015" s="265"/>
    </row>
    <row r="6016" spans="7:7" ht="15">
      <c r="G6016" s="265"/>
    </row>
    <row r="6017" spans="7:7" ht="15">
      <c r="G6017" s="265"/>
    </row>
    <row r="6018" spans="7:7" ht="15">
      <c r="G6018" s="265"/>
    </row>
    <row r="6019" spans="7:7" ht="15">
      <c r="G6019" s="265"/>
    </row>
    <row r="6020" spans="7:7" ht="15">
      <c r="G6020" s="265"/>
    </row>
    <row r="6021" spans="7:7" ht="15">
      <c r="G6021" s="265"/>
    </row>
    <row r="6022" spans="7:7" ht="15">
      <c r="G6022" s="265"/>
    </row>
    <row r="6023" spans="7:7" ht="15">
      <c r="G6023" s="265"/>
    </row>
    <row r="6024" spans="7:7" ht="15">
      <c r="G6024" s="265"/>
    </row>
    <row r="6025" spans="7:7" ht="15">
      <c r="G6025" s="265"/>
    </row>
    <row r="6026" spans="7:7" ht="15">
      <c r="G6026" s="265"/>
    </row>
    <row r="6027" spans="7:7" ht="15">
      <c r="G6027" s="265"/>
    </row>
    <row r="6028" spans="7:7" ht="15">
      <c r="G6028" s="265"/>
    </row>
    <row r="6029" spans="7:7" ht="15">
      <c r="G6029" s="265"/>
    </row>
    <row r="6030" spans="7:7" ht="15">
      <c r="G6030" s="265"/>
    </row>
    <row r="6031" spans="7:7" ht="15">
      <c r="G6031" s="265"/>
    </row>
    <row r="6032" spans="7:7" ht="15">
      <c r="G6032" s="265"/>
    </row>
    <row r="6033" spans="7:7" ht="15">
      <c r="G6033" s="265"/>
    </row>
    <row r="6034" spans="7:7" ht="15">
      <c r="G6034" s="265"/>
    </row>
    <row r="6035" spans="7:7" ht="15">
      <c r="G6035" s="265"/>
    </row>
    <row r="6036" spans="7:7" ht="15">
      <c r="G6036" s="265"/>
    </row>
    <row r="6037" spans="7:7" ht="15">
      <c r="G6037" s="265"/>
    </row>
    <row r="6038" spans="7:7" ht="15">
      <c r="G6038" s="265"/>
    </row>
    <row r="6039" spans="7:7" ht="15">
      <c r="G6039" s="265"/>
    </row>
    <row r="6040" spans="7:7" ht="15">
      <c r="G6040" s="265"/>
    </row>
    <row r="6041" spans="7:7" ht="15">
      <c r="G6041" s="265"/>
    </row>
    <row r="6042" spans="7:7" ht="15">
      <c r="G6042" s="265"/>
    </row>
    <row r="6043" spans="7:7" ht="15">
      <c r="G6043" s="265"/>
    </row>
    <row r="6044" spans="7:7" ht="15">
      <c r="G6044" s="265"/>
    </row>
    <row r="6045" spans="7:7" ht="15">
      <c r="G6045" s="265"/>
    </row>
    <row r="6046" spans="7:7" ht="15">
      <c r="G6046" s="265"/>
    </row>
    <row r="6047" spans="7:7" ht="15">
      <c r="G6047" s="265"/>
    </row>
    <row r="6048" spans="7:7" ht="15">
      <c r="G6048" s="265"/>
    </row>
    <row r="6049" spans="7:7" ht="15">
      <c r="G6049" s="265"/>
    </row>
    <row r="6050" spans="7:7" ht="15">
      <c r="G6050" s="265"/>
    </row>
    <row r="6051" spans="7:7" ht="15">
      <c r="G6051" s="265"/>
    </row>
    <row r="6052" spans="7:7" ht="15">
      <c r="G6052" s="265"/>
    </row>
    <row r="6053" spans="7:7" ht="15">
      <c r="G6053" s="265"/>
    </row>
    <row r="6054" spans="7:7" ht="15">
      <c r="G6054" s="265"/>
    </row>
    <row r="6055" spans="7:7" ht="15">
      <c r="G6055" s="265"/>
    </row>
    <row r="6056" spans="7:7" ht="15">
      <c r="G6056" s="265"/>
    </row>
    <row r="6057" spans="7:7" ht="15">
      <c r="G6057" s="265"/>
    </row>
    <row r="6058" spans="7:7" ht="15">
      <c r="G6058" s="265"/>
    </row>
    <row r="6059" spans="7:7" ht="15">
      <c r="G6059" s="265"/>
    </row>
    <row r="6060" spans="7:7" ht="15">
      <c r="G6060" s="265"/>
    </row>
    <row r="6061" spans="7:7" ht="15">
      <c r="G6061" s="265"/>
    </row>
    <row r="6062" spans="7:7" ht="15">
      <c r="G6062" s="265"/>
    </row>
    <row r="6063" spans="7:7" ht="15">
      <c r="G6063" s="265"/>
    </row>
    <row r="6064" spans="7:7" ht="15">
      <c r="G6064" s="265"/>
    </row>
    <row r="6065" spans="7:7" ht="15">
      <c r="G6065" s="265"/>
    </row>
    <row r="6066" spans="7:7" ht="15">
      <c r="G6066" s="265"/>
    </row>
    <row r="6067" spans="7:7" ht="15">
      <c r="G6067" s="265"/>
    </row>
    <row r="6068" spans="7:7" ht="15">
      <c r="G6068" s="265"/>
    </row>
    <row r="6069" spans="7:7" ht="15">
      <c r="G6069" s="265"/>
    </row>
    <row r="6070" spans="7:7" ht="15">
      <c r="G6070" s="265"/>
    </row>
    <row r="6071" spans="7:7" ht="15">
      <c r="G6071" s="265"/>
    </row>
    <row r="6072" spans="7:7" ht="15">
      <c r="G6072" s="265"/>
    </row>
    <row r="6073" spans="7:7" ht="15">
      <c r="G6073" s="265"/>
    </row>
    <row r="6074" spans="7:7" ht="15">
      <c r="G6074" s="265"/>
    </row>
    <row r="6075" spans="7:7" ht="15">
      <c r="G6075" s="265"/>
    </row>
    <row r="6076" spans="7:7" ht="15">
      <c r="G6076" s="265"/>
    </row>
    <row r="6077" spans="7:7" ht="15">
      <c r="G6077" s="265"/>
    </row>
    <row r="6078" spans="7:7" ht="15">
      <c r="G6078" s="265"/>
    </row>
    <row r="6079" spans="7:7" ht="15">
      <c r="G6079" s="265"/>
    </row>
    <row r="6080" spans="7:7" ht="15">
      <c r="G6080" s="265"/>
    </row>
    <row r="6081" spans="7:7" ht="15">
      <c r="G6081" s="265"/>
    </row>
    <row r="6082" spans="7:7" ht="15">
      <c r="G6082" s="265"/>
    </row>
    <row r="6083" spans="7:7" ht="15">
      <c r="G6083" s="265"/>
    </row>
    <row r="6084" spans="7:7" ht="15">
      <c r="G6084" s="265"/>
    </row>
    <row r="6085" spans="7:7" ht="15">
      <c r="G6085" s="265"/>
    </row>
    <row r="6086" spans="7:7" ht="15">
      <c r="G6086" s="265"/>
    </row>
    <row r="6087" spans="7:7" ht="15">
      <c r="G6087" s="265"/>
    </row>
    <row r="6088" spans="7:7" ht="15">
      <c r="G6088" s="265"/>
    </row>
    <row r="6089" spans="7:7" ht="15">
      <c r="G6089" s="265"/>
    </row>
    <row r="6090" spans="7:7" ht="15">
      <c r="G6090" s="265"/>
    </row>
    <row r="6091" spans="7:7" ht="15">
      <c r="G6091" s="265"/>
    </row>
    <row r="6092" spans="7:7" ht="15">
      <c r="G6092" s="265"/>
    </row>
    <row r="6093" spans="7:7" ht="15">
      <c r="G6093" s="265"/>
    </row>
    <row r="6094" spans="7:7" ht="15">
      <c r="G6094" s="265"/>
    </row>
    <row r="6095" spans="7:7" ht="15">
      <c r="G6095" s="265"/>
    </row>
    <row r="6096" spans="7:7" ht="15">
      <c r="G6096" s="265"/>
    </row>
    <row r="6097" spans="7:7" ht="15">
      <c r="G6097" s="265"/>
    </row>
    <row r="6098" spans="7:7" ht="15">
      <c r="G6098" s="265"/>
    </row>
    <row r="6099" spans="7:7" ht="15">
      <c r="G6099" s="265"/>
    </row>
    <row r="6100" spans="7:7" ht="15">
      <c r="G6100" s="265"/>
    </row>
    <row r="6101" spans="7:7" ht="15">
      <c r="G6101" s="265"/>
    </row>
    <row r="6102" spans="7:7" ht="15">
      <c r="G6102" s="265"/>
    </row>
    <row r="6103" spans="7:7" ht="15">
      <c r="G6103" s="265"/>
    </row>
    <row r="6104" spans="7:7" ht="15">
      <c r="G6104" s="265"/>
    </row>
    <row r="6105" spans="7:7" ht="15">
      <c r="G6105" s="265"/>
    </row>
    <row r="6106" spans="7:7" ht="15">
      <c r="G6106" s="265"/>
    </row>
    <row r="6107" spans="7:7" ht="15">
      <c r="G6107" s="265"/>
    </row>
    <row r="6108" spans="7:7" ht="15">
      <c r="G6108" s="265"/>
    </row>
    <row r="6109" spans="7:7" ht="15">
      <c r="G6109" s="265"/>
    </row>
    <row r="6110" spans="7:7" ht="15">
      <c r="G6110" s="265"/>
    </row>
    <row r="6111" spans="7:7" ht="15">
      <c r="G6111" s="265"/>
    </row>
    <row r="6112" spans="7:7" ht="15">
      <c r="G6112" s="265"/>
    </row>
    <row r="6113" spans="7:7" ht="15">
      <c r="G6113" s="265"/>
    </row>
    <row r="6114" spans="7:7" ht="15">
      <c r="G6114" s="265"/>
    </row>
    <row r="6115" spans="7:7" ht="15">
      <c r="G6115" s="265"/>
    </row>
    <row r="6116" spans="7:7" ht="15">
      <c r="G6116" s="265"/>
    </row>
    <row r="6117" spans="7:7" ht="15">
      <c r="G6117" s="265"/>
    </row>
    <row r="6118" spans="7:7" ht="15">
      <c r="G6118" s="265"/>
    </row>
    <row r="6119" spans="7:7" ht="15">
      <c r="G6119" s="265"/>
    </row>
    <row r="6120" spans="7:7" ht="15">
      <c r="G6120" s="265"/>
    </row>
    <row r="6121" spans="7:7" ht="15">
      <c r="G6121" s="265"/>
    </row>
    <row r="6122" spans="7:7" ht="15">
      <c r="G6122" s="265"/>
    </row>
    <row r="6123" spans="7:7" ht="15">
      <c r="G6123" s="265"/>
    </row>
    <row r="6124" spans="7:7" ht="15">
      <c r="G6124" s="265"/>
    </row>
    <row r="6125" spans="7:7" ht="15">
      <c r="G6125" s="265"/>
    </row>
    <row r="6126" spans="7:7" ht="15">
      <c r="G6126" s="265"/>
    </row>
    <row r="6127" spans="7:7" ht="15">
      <c r="G6127" s="265"/>
    </row>
    <row r="6128" spans="7:7" ht="15">
      <c r="G6128" s="265"/>
    </row>
    <row r="6129" spans="7:7" ht="15">
      <c r="G6129" s="265"/>
    </row>
    <row r="6130" spans="7:7" ht="15">
      <c r="G6130" s="265"/>
    </row>
    <row r="6131" spans="7:7" ht="15">
      <c r="G6131" s="265"/>
    </row>
    <row r="6132" spans="7:7" ht="15">
      <c r="G6132" s="265"/>
    </row>
    <row r="6133" spans="7:7" ht="15">
      <c r="G6133" s="265"/>
    </row>
    <row r="6134" spans="7:7" ht="15">
      <c r="G6134" s="265"/>
    </row>
    <row r="6135" spans="7:7" ht="15">
      <c r="G6135" s="265"/>
    </row>
    <row r="6136" spans="7:7" ht="15">
      <c r="G6136" s="265"/>
    </row>
    <row r="6137" spans="7:7" ht="15">
      <c r="G6137" s="265"/>
    </row>
    <row r="6138" spans="7:7" ht="15">
      <c r="G6138" s="265"/>
    </row>
    <row r="6139" spans="7:7" ht="15">
      <c r="G6139" s="265"/>
    </row>
    <row r="6140" spans="7:7" ht="15">
      <c r="G6140" s="265"/>
    </row>
    <row r="6141" spans="7:7" ht="15">
      <c r="G6141" s="265"/>
    </row>
    <row r="6142" spans="7:7" ht="15">
      <c r="G6142" s="265"/>
    </row>
    <row r="6143" spans="7:7" ht="15">
      <c r="G6143" s="265"/>
    </row>
    <row r="6144" spans="7:7" ht="15">
      <c r="G6144" s="265"/>
    </row>
    <row r="6145" spans="7:7" ht="15">
      <c r="G6145" s="265"/>
    </row>
    <row r="6146" spans="7:7" ht="15">
      <c r="G6146" s="265"/>
    </row>
    <row r="6147" spans="7:7" ht="15">
      <c r="G6147" s="265"/>
    </row>
    <row r="6148" spans="7:7" ht="15">
      <c r="G6148" s="265"/>
    </row>
    <row r="6149" spans="7:7" ht="15">
      <c r="G6149" s="265"/>
    </row>
    <row r="6150" spans="7:7" ht="15">
      <c r="G6150" s="265"/>
    </row>
    <row r="6151" spans="7:7" ht="15">
      <c r="G6151" s="265"/>
    </row>
    <row r="6152" spans="7:7" ht="15">
      <c r="G6152" s="265"/>
    </row>
    <row r="6153" spans="7:7" ht="15">
      <c r="G6153" s="265"/>
    </row>
    <row r="6154" spans="7:7" ht="15">
      <c r="G6154" s="265"/>
    </row>
    <row r="6155" spans="7:7" ht="15">
      <c r="G6155" s="265"/>
    </row>
    <row r="6156" spans="7:7" ht="15">
      <c r="G6156" s="265"/>
    </row>
    <row r="6157" spans="7:7" ht="15">
      <c r="G6157" s="265"/>
    </row>
    <row r="6158" spans="7:7" ht="15">
      <c r="G6158" s="265"/>
    </row>
    <row r="6159" spans="7:7" ht="15">
      <c r="G6159" s="265"/>
    </row>
    <row r="6160" spans="7:7" ht="15">
      <c r="G6160" s="265"/>
    </row>
    <row r="6161" spans="7:7" ht="15">
      <c r="G6161" s="265"/>
    </row>
    <row r="6162" spans="7:7" ht="15">
      <c r="G6162" s="265"/>
    </row>
    <row r="6163" spans="7:7" ht="15">
      <c r="G6163" s="265"/>
    </row>
    <row r="6164" spans="7:7" ht="15">
      <c r="G6164" s="265"/>
    </row>
    <row r="6165" spans="7:7" ht="15">
      <c r="G6165" s="265"/>
    </row>
    <row r="6166" spans="7:7" ht="15">
      <c r="G6166" s="265"/>
    </row>
    <row r="6167" spans="7:7" ht="15">
      <c r="G6167" s="265"/>
    </row>
    <row r="6168" spans="7:7" ht="15">
      <c r="G6168" s="265"/>
    </row>
    <row r="6169" spans="7:7" ht="15">
      <c r="G6169" s="265"/>
    </row>
    <row r="6170" spans="7:7" ht="15">
      <c r="G6170" s="265"/>
    </row>
    <row r="6171" spans="7:7" ht="15">
      <c r="G6171" s="265"/>
    </row>
    <row r="6172" spans="7:7" ht="15">
      <c r="G6172" s="265"/>
    </row>
    <row r="6173" spans="7:7" ht="15">
      <c r="G6173" s="265"/>
    </row>
    <row r="6174" spans="7:7" ht="15">
      <c r="G6174" s="265"/>
    </row>
    <row r="6175" spans="7:7" ht="15">
      <c r="G6175" s="265"/>
    </row>
    <row r="6176" spans="7:7" ht="15">
      <c r="G6176" s="265"/>
    </row>
    <row r="6177" spans="7:7" ht="15">
      <c r="G6177" s="265"/>
    </row>
    <row r="6178" spans="7:7" ht="15">
      <c r="G6178" s="265"/>
    </row>
    <row r="6179" spans="7:7" ht="15">
      <c r="G6179" s="265"/>
    </row>
    <row r="6180" spans="7:7" ht="15">
      <c r="G6180" s="265"/>
    </row>
    <row r="6181" spans="7:7" ht="15">
      <c r="G6181" s="265"/>
    </row>
    <row r="6182" spans="7:7" ht="15">
      <c r="G6182" s="265"/>
    </row>
    <row r="6183" spans="7:7" ht="15">
      <c r="G6183" s="265"/>
    </row>
    <row r="6184" spans="7:7" ht="15">
      <c r="G6184" s="265"/>
    </row>
    <row r="6185" spans="7:7" ht="15">
      <c r="G6185" s="265"/>
    </row>
    <row r="6186" spans="7:7" ht="15">
      <c r="G6186" s="265"/>
    </row>
    <row r="6187" spans="7:7" ht="15">
      <c r="G6187" s="265"/>
    </row>
    <row r="6188" spans="7:7" ht="15">
      <c r="G6188" s="265"/>
    </row>
    <row r="6189" spans="7:7" ht="15">
      <c r="G6189" s="265"/>
    </row>
    <row r="6190" spans="7:7" ht="15">
      <c r="G6190" s="265"/>
    </row>
    <row r="6191" spans="7:7" ht="15">
      <c r="G6191" s="265"/>
    </row>
    <row r="6192" spans="7:7" ht="15">
      <c r="G6192" s="265"/>
    </row>
    <row r="6193" spans="7:7" ht="15">
      <c r="G6193" s="265"/>
    </row>
    <row r="6194" spans="7:7" ht="15">
      <c r="G6194" s="265"/>
    </row>
    <row r="6195" spans="7:7" ht="15">
      <c r="G6195" s="265"/>
    </row>
    <row r="6196" spans="7:7" ht="15">
      <c r="G6196" s="265"/>
    </row>
    <row r="6197" spans="7:7" ht="15">
      <c r="G6197" s="265"/>
    </row>
    <row r="6198" spans="7:7" ht="15">
      <c r="G6198" s="265"/>
    </row>
    <row r="6199" spans="7:7" ht="15">
      <c r="G6199" s="265"/>
    </row>
    <row r="6200" spans="7:7" ht="15">
      <c r="G6200" s="265"/>
    </row>
    <row r="6201" spans="7:7" ht="15">
      <c r="G6201" s="265"/>
    </row>
    <row r="6202" spans="7:7" ht="15">
      <c r="G6202" s="265"/>
    </row>
    <row r="6203" spans="7:7" ht="15">
      <c r="G6203" s="265"/>
    </row>
    <row r="6204" spans="7:7" ht="15">
      <c r="G6204" s="265"/>
    </row>
    <row r="6205" spans="7:7" ht="15">
      <c r="G6205" s="265"/>
    </row>
    <row r="6206" spans="7:7" ht="15">
      <c r="G6206" s="265"/>
    </row>
    <row r="6207" spans="7:7" ht="15">
      <c r="G6207" s="265"/>
    </row>
    <row r="6208" spans="7:7" ht="15">
      <c r="G6208" s="265"/>
    </row>
    <row r="6209" spans="7:7" ht="15">
      <c r="G6209" s="265"/>
    </row>
    <row r="6210" spans="7:7" ht="15">
      <c r="G6210" s="265"/>
    </row>
    <row r="6211" spans="7:7" ht="15">
      <c r="G6211" s="265"/>
    </row>
    <row r="6212" spans="7:7" ht="15">
      <c r="G6212" s="265"/>
    </row>
    <row r="6213" spans="7:7" ht="15">
      <c r="G6213" s="265"/>
    </row>
    <row r="6214" spans="7:7" ht="15">
      <c r="G6214" s="265"/>
    </row>
    <row r="6215" spans="7:7" ht="15">
      <c r="G6215" s="265"/>
    </row>
    <row r="6216" spans="7:7" ht="15">
      <c r="G6216" s="265"/>
    </row>
    <row r="6217" spans="7:7" ht="15">
      <c r="G6217" s="265"/>
    </row>
    <row r="6218" spans="7:7" ht="15">
      <c r="G6218" s="265"/>
    </row>
    <row r="6219" spans="7:7" ht="15">
      <c r="G6219" s="265"/>
    </row>
    <row r="6220" spans="7:7" ht="15">
      <c r="G6220" s="265"/>
    </row>
    <row r="6221" spans="7:7" ht="15">
      <c r="G6221" s="265"/>
    </row>
    <row r="6222" spans="7:7" ht="15">
      <c r="G6222" s="265"/>
    </row>
    <row r="6223" spans="7:7" ht="15">
      <c r="G6223" s="265"/>
    </row>
    <row r="6224" spans="7:7" ht="15">
      <c r="G6224" s="265"/>
    </row>
    <row r="6225" spans="7:7" ht="15">
      <c r="G6225" s="265"/>
    </row>
    <row r="6226" spans="7:7" ht="15">
      <c r="G6226" s="265"/>
    </row>
    <row r="6227" spans="7:7" ht="15">
      <c r="G6227" s="265"/>
    </row>
    <row r="6228" spans="7:7" ht="15">
      <c r="G6228" s="265"/>
    </row>
    <row r="6229" spans="7:7" ht="15">
      <c r="G6229" s="265"/>
    </row>
    <row r="6230" spans="7:7" ht="15">
      <c r="G6230" s="265"/>
    </row>
    <row r="6231" spans="7:7" ht="15">
      <c r="G6231" s="265"/>
    </row>
    <row r="6232" spans="7:7" ht="15">
      <c r="G6232" s="265"/>
    </row>
    <row r="6233" spans="7:7" ht="15">
      <c r="G6233" s="265"/>
    </row>
    <row r="6234" spans="7:7" ht="15">
      <c r="G6234" s="265"/>
    </row>
    <row r="6235" spans="7:7" ht="15">
      <c r="G6235" s="265"/>
    </row>
    <row r="6236" spans="7:7" ht="15">
      <c r="G6236" s="265"/>
    </row>
    <row r="6237" spans="7:7" ht="15">
      <c r="G6237" s="265"/>
    </row>
    <row r="6238" spans="7:7" ht="15">
      <c r="G6238" s="265"/>
    </row>
    <row r="6239" spans="7:7" ht="15">
      <c r="G6239" s="265"/>
    </row>
    <row r="6240" spans="7:7" ht="15">
      <c r="G6240" s="265"/>
    </row>
    <row r="6241" spans="7:7" ht="15">
      <c r="G6241" s="265"/>
    </row>
    <row r="6242" spans="7:7" ht="15">
      <c r="G6242" s="265"/>
    </row>
    <row r="6243" spans="7:7" ht="15">
      <c r="G6243" s="265"/>
    </row>
    <row r="6244" spans="7:7" ht="15">
      <c r="G6244" s="265"/>
    </row>
    <row r="6245" spans="7:7" ht="15">
      <c r="G6245" s="265"/>
    </row>
    <row r="6246" spans="7:7" ht="15">
      <c r="G6246" s="265"/>
    </row>
    <row r="6247" spans="7:7" ht="15">
      <c r="G6247" s="265"/>
    </row>
    <row r="6248" spans="7:7" ht="15">
      <c r="G6248" s="265"/>
    </row>
    <row r="6249" spans="7:7" ht="15">
      <c r="G6249" s="265"/>
    </row>
    <row r="6250" spans="7:7" ht="15">
      <c r="G6250" s="265"/>
    </row>
    <row r="6251" spans="7:7" ht="15">
      <c r="G6251" s="265"/>
    </row>
    <row r="6252" spans="7:7" ht="15">
      <c r="G6252" s="265"/>
    </row>
    <row r="6253" spans="7:7" ht="15">
      <c r="G6253" s="265"/>
    </row>
    <row r="6254" spans="7:7" ht="15">
      <c r="G6254" s="265"/>
    </row>
    <row r="6255" spans="7:7" ht="15">
      <c r="G6255" s="265"/>
    </row>
    <row r="6256" spans="7:7" ht="15">
      <c r="G6256" s="265"/>
    </row>
    <row r="6257" spans="7:7" ht="15">
      <c r="G6257" s="265"/>
    </row>
    <row r="6258" spans="7:7" ht="15">
      <c r="G6258" s="265"/>
    </row>
    <row r="6259" spans="7:7" ht="15">
      <c r="G6259" s="265"/>
    </row>
    <row r="6260" spans="7:7" ht="15">
      <c r="G6260" s="265"/>
    </row>
    <row r="6261" spans="7:7" ht="15">
      <c r="G6261" s="265"/>
    </row>
    <row r="6262" spans="7:7" ht="15">
      <c r="G6262" s="265"/>
    </row>
    <row r="6263" spans="7:7" ht="15">
      <c r="G6263" s="265"/>
    </row>
    <row r="6264" spans="7:7" ht="15">
      <c r="G6264" s="265"/>
    </row>
    <row r="6265" spans="7:7" ht="15">
      <c r="G6265" s="265"/>
    </row>
    <row r="6266" spans="7:7" ht="15">
      <c r="G6266" s="265"/>
    </row>
    <row r="6267" spans="7:7" ht="15">
      <c r="G6267" s="265"/>
    </row>
    <row r="6268" spans="7:7" ht="15">
      <c r="G6268" s="265"/>
    </row>
    <row r="6269" spans="7:7" ht="15">
      <c r="G6269" s="265"/>
    </row>
    <row r="6270" spans="7:7" ht="15">
      <c r="G6270" s="265"/>
    </row>
    <row r="6271" spans="7:7" ht="15">
      <c r="G6271" s="265"/>
    </row>
    <row r="6272" spans="7:7" ht="15">
      <c r="G6272" s="265"/>
    </row>
    <row r="6273" spans="7:7" ht="15">
      <c r="G6273" s="265"/>
    </row>
    <row r="6274" spans="7:7" ht="15">
      <c r="G6274" s="265"/>
    </row>
    <row r="6275" spans="7:7" ht="15">
      <c r="G6275" s="265"/>
    </row>
    <row r="6276" spans="7:7" ht="15">
      <c r="G6276" s="265"/>
    </row>
    <row r="6277" spans="7:7" ht="15">
      <c r="G6277" s="265"/>
    </row>
    <row r="6278" spans="7:7" ht="15">
      <c r="G6278" s="265"/>
    </row>
    <row r="6279" spans="7:7" ht="15">
      <c r="G6279" s="265"/>
    </row>
    <row r="6280" spans="7:7" ht="15">
      <c r="G6280" s="265"/>
    </row>
    <row r="6281" spans="7:7" ht="15">
      <c r="G6281" s="265"/>
    </row>
    <row r="6282" spans="7:7" ht="15">
      <c r="G6282" s="265"/>
    </row>
    <row r="6283" spans="7:7" ht="15">
      <c r="G6283" s="265"/>
    </row>
    <row r="6284" spans="7:7" ht="15">
      <c r="G6284" s="265"/>
    </row>
    <row r="6285" spans="7:7" ht="15">
      <c r="G6285" s="265"/>
    </row>
    <row r="6286" spans="7:7" ht="15">
      <c r="G6286" s="265"/>
    </row>
    <row r="6287" spans="7:7" ht="15">
      <c r="G6287" s="265"/>
    </row>
    <row r="6288" spans="7:7" ht="15">
      <c r="G6288" s="265"/>
    </row>
    <row r="6289" spans="7:7" ht="15">
      <c r="G6289" s="265"/>
    </row>
    <row r="6290" spans="7:7" ht="15">
      <c r="G6290" s="265"/>
    </row>
    <row r="6291" spans="7:7" ht="15">
      <c r="G6291" s="265"/>
    </row>
    <row r="6292" spans="7:7" ht="15">
      <c r="G6292" s="265"/>
    </row>
    <row r="6293" spans="7:7" ht="15">
      <c r="G6293" s="265"/>
    </row>
    <row r="6294" spans="7:7" ht="15">
      <c r="G6294" s="265"/>
    </row>
    <row r="6295" spans="7:7" ht="15">
      <c r="G6295" s="265"/>
    </row>
    <row r="6296" spans="7:7" ht="15">
      <c r="G6296" s="265"/>
    </row>
    <row r="6297" spans="7:7" ht="15">
      <c r="G6297" s="265"/>
    </row>
    <row r="6298" spans="7:7" ht="15">
      <c r="G6298" s="265"/>
    </row>
    <row r="6299" spans="7:7" ht="15">
      <c r="G6299" s="265"/>
    </row>
    <row r="6300" spans="7:7" ht="15">
      <c r="G6300" s="265"/>
    </row>
    <row r="6301" spans="7:7" ht="15">
      <c r="G6301" s="265"/>
    </row>
    <row r="6302" spans="7:7" ht="15">
      <c r="G6302" s="265"/>
    </row>
    <row r="6303" spans="7:7" ht="15">
      <c r="G6303" s="265"/>
    </row>
    <row r="6304" spans="7:7" ht="15">
      <c r="G6304" s="265"/>
    </row>
    <row r="6305" spans="7:7" ht="15">
      <c r="G6305" s="265"/>
    </row>
    <row r="6306" spans="7:7" ht="15">
      <c r="G6306" s="265"/>
    </row>
    <row r="6307" spans="7:7" ht="15">
      <c r="G6307" s="265"/>
    </row>
    <row r="6308" spans="7:7" ht="15">
      <c r="G6308" s="265"/>
    </row>
    <row r="6309" spans="7:7" ht="15">
      <c r="G6309" s="265"/>
    </row>
    <row r="6310" spans="7:7" ht="15">
      <c r="G6310" s="265"/>
    </row>
    <row r="6311" spans="7:7" ht="15">
      <c r="G6311" s="265"/>
    </row>
    <row r="6312" spans="7:7" ht="15">
      <c r="G6312" s="265"/>
    </row>
    <row r="6313" spans="7:7" ht="15">
      <c r="G6313" s="265"/>
    </row>
    <row r="6314" spans="7:7" ht="15">
      <c r="G6314" s="265"/>
    </row>
    <row r="6315" spans="7:7" ht="15">
      <c r="G6315" s="265"/>
    </row>
    <row r="6316" spans="7:7" ht="15">
      <c r="G6316" s="265"/>
    </row>
    <row r="6317" spans="7:7" ht="15">
      <c r="G6317" s="265"/>
    </row>
    <row r="6318" spans="7:7" ht="15">
      <c r="G6318" s="265"/>
    </row>
    <row r="6319" spans="7:7" ht="15">
      <c r="G6319" s="265"/>
    </row>
    <row r="6320" spans="7:7" ht="15">
      <c r="G6320" s="265"/>
    </row>
    <row r="6321" spans="7:7" ht="15">
      <c r="G6321" s="265"/>
    </row>
    <row r="6322" spans="7:7" ht="15">
      <c r="G6322" s="265"/>
    </row>
    <row r="6323" spans="7:7" ht="15">
      <c r="G6323" s="265"/>
    </row>
    <row r="6324" spans="7:7" ht="15">
      <c r="G6324" s="265"/>
    </row>
    <row r="6325" spans="7:7" ht="15">
      <c r="G6325" s="265"/>
    </row>
    <row r="6326" spans="7:7" ht="15">
      <c r="G6326" s="265"/>
    </row>
    <row r="6327" spans="7:7" ht="15">
      <c r="G6327" s="265"/>
    </row>
    <row r="6328" spans="7:7" ht="15">
      <c r="G6328" s="265"/>
    </row>
    <row r="6329" spans="7:7" ht="15">
      <c r="G6329" s="265"/>
    </row>
    <row r="6330" spans="7:7" ht="15">
      <c r="G6330" s="265"/>
    </row>
    <row r="6331" spans="7:7" ht="15">
      <c r="G6331" s="265"/>
    </row>
    <row r="6332" spans="7:7" ht="15">
      <c r="G6332" s="265"/>
    </row>
    <row r="6333" spans="7:7" ht="15">
      <c r="G6333" s="265"/>
    </row>
    <row r="6334" spans="7:7" ht="15">
      <c r="G6334" s="265"/>
    </row>
    <row r="6335" spans="7:7" ht="15">
      <c r="G6335" s="265"/>
    </row>
    <row r="6336" spans="7:7" ht="15">
      <c r="G6336" s="265"/>
    </row>
    <row r="6337" spans="7:7" ht="15">
      <c r="G6337" s="265"/>
    </row>
    <row r="6338" spans="7:7" ht="15">
      <c r="G6338" s="265"/>
    </row>
    <row r="6339" spans="7:7" ht="15">
      <c r="G6339" s="265"/>
    </row>
    <row r="6340" spans="7:7" ht="15">
      <c r="G6340" s="265"/>
    </row>
    <row r="6341" spans="7:7" ht="15">
      <c r="G6341" s="265"/>
    </row>
    <row r="6342" spans="7:7" ht="15">
      <c r="G6342" s="265"/>
    </row>
    <row r="6343" spans="7:7" ht="15">
      <c r="G6343" s="265"/>
    </row>
    <row r="6344" spans="7:7" ht="15">
      <c r="G6344" s="265"/>
    </row>
    <row r="6345" spans="7:7" ht="15">
      <c r="G6345" s="265"/>
    </row>
    <row r="6346" spans="7:7" ht="15">
      <c r="G6346" s="265"/>
    </row>
    <row r="6347" spans="7:7" ht="15">
      <c r="G6347" s="265"/>
    </row>
    <row r="6348" spans="7:7" ht="15">
      <c r="G6348" s="265"/>
    </row>
    <row r="6349" spans="7:7" ht="15">
      <c r="G6349" s="265"/>
    </row>
    <row r="6350" spans="7:7" ht="15">
      <c r="G6350" s="265"/>
    </row>
    <row r="6351" spans="7:7" ht="15">
      <c r="G6351" s="265"/>
    </row>
    <row r="6352" spans="7:7" ht="15">
      <c r="G6352" s="265"/>
    </row>
    <row r="6353" spans="7:7" ht="15">
      <c r="G6353" s="265"/>
    </row>
    <row r="6354" spans="7:7" ht="15">
      <c r="G6354" s="265"/>
    </row>
    <row r="6355" spans="7:7" ht="15">
      <c r="G6355" s="265"/>
    </row>
    <row r="6356" spans="7:7" ht="15">
      <c r="G6356" s="265"/>
    </row>
    <row r="6357" spans="7:7" ht="15">
      <c r="G6357" s="265"/>
    </row>
    <row r="6358" spans="7:7" ht="15">
      <c r="G6358" s="265"/>
    </row>
    <row r="6359" spans="7:7" ht="15">
      <c r="G6359" s="265"/>
    </row>
    <row r="6360" spans="7:7" ht="15">
      <c r="G6360" s="265"/>
    </row>
    <row r="6361" spans="7:7" ht="15">
      <c r="G6361" s="265"/>
    </row>
    <row r="6362" spans="7:7" ht="15">
      <c r="G6362" s="265"/>
    </row>
    <row r="6363" spans="7:7" ht="15">
      <c r="G6363" s="265"/>
    </row>
    <row r="6364" spans="7:7" ht="15">
      <c r="G6364" s="265"/>
    </row>
    <row r="6365" spans="7:7" ht="15">
      <c r="G6365" s="265"/>
    </row>
    <row r="6366" spans="7:7" ht="15">
      <c r="G6366" s="265"/>
    </row>
    <row r="6367" spans="7:7" ht="15">
      <c r="G6367" s="265"/>
    </row>
    <row r="6368" spans="7:7" ht="15">
      <c r="G6368" s="265"/>
    </row>
    <row r="6369" spans="7:7" ht="15">
      <c r="G6369" s="265"/>
    </row>
    <row r="6370" spans="7:7" ht="15">
      <c r="G6370" s="265"/>
    </row>
    <row r="6371" spans="7:7" ht="15">
      <c r="G6371" s="265"/>
    </row>
    <row r="6372" spans="7:7" ht="15">
      <c r="G6372" s="265"/>
    </row>
    <row r="6373" spans="7:7" ht="15">
      <c r="G6373" s="265"/>
    </row>
    <row r="6374" spans="7:7" ht="15">
      <c r="G6374" s="265"/>
    </row>
    <row r="6375" spans="7:7" ht="15">
      <c r="G6375" s="265"/>
    </row>
    <row r="6376" spans="7:7" ht="15">
      <c r="G6376" s="265"/>
    </row>
    <row r="6377" spans="7:7" ht="15">
      <c r="G6377" s="265"/>
    </row>
    <row r="6378" spans="7:7" ht="15">
      <c r="G6378" s="265"/>
    </row>
    <row r="6379" spans="7:7" ht="15">
      <c r="G6379" s="265"/>
    </row>
    <row r="6380" spans="7:7" ht="15">
      <c r="G6380" s="265"/>
    </row>
    <row r="6381" spans="7:7" ht="15">
      <c r="G6381" s="265"/>
    </row>
    <row r="6382" spans="7:7" ht="15">
      <c r="G6382" s="265"/>
    </row>
    <row r="6383" spans="7:7" ht="15">
      <c r="G6383" s="265"/>
    </row>
    <row r="6384" spans="7:7" ht="15">
      <c r="G6384" s="265"/>
    </row>
    <row r="6385" spans="7:7" ht="15">
      <c r="G6385" s="265"/>
    </row>
    <row r="6386" spans="7:7" ht="15">
      <c r="G6386" s="265"/>
    </row>
    <row r="6387" spans="7:7" ht="15">
      <c r="G6387" s="265"/>
    </row>
    <row r="6388" spans="7:7" ht="15">
      <c r="G6388" s="265"/>
    </row>
    <row r="6389" spans="7:7" ht="15">
      <c r="G6389" s="265"/>
    </row>
    <row r="6390" spans="7:7" ht="15">
      <c r="G6390" s="265"/>
    </row>
    <row r="6391" spans="7:7" ht="15">
      <c r="G6391" s="265"/>
    </row>
    <row r="6392" spans="7:7" ht="15">
      <c r="G6392" s="265"/>
    </row>
    <row r="6393" spans="7:7" ht="15">
      <c r="G6393" s="265"/>
    </row>
    <row r="6394" spans="7:7" ht="15">
      <c r="G6394" s="265"/>
    </row>
    <row r="6395" spans="7:7" ht="15">
      <c r="G6395" s="265"/>
    </row>
    <row r="6396" spans="7:7" ht="15">
      <c r="G6396" s="265"/>
    </row>
    <row r="6397" spans="7:7" ht="15">
      <c r="G6397" s="265"/>
    </row>
    <row r="6398" spans="7:7" ht="15">
      <c r="G6398" s="265"/>
    </row>
    <row r="6399" spans="7:7" ht="15">
      <c r="G6399" s="265"/>
    </row>
    <row r="6400" spans="7:7" ht="15">
      <c r="G6400" s="265"/>
    </row>
    <row r="6401" spans="7:7" ht="15">
      <c r="G6401" s="265"/>
    </row>
    <row r="6402" spans="7:7" ht="15">
      <c r="G6402" s="265"/>
    </row>
    <row r="6403" spans="7:7" ht="15">
      <c r="G6403" s="265"/>
    </row>
    <row r="6404" spans="7:7" ht="15">
      <c r="G6404" s="265"/>
    </row>
    <row r="6405" spans="7:7" ht="15">
      <c r="G6405" s="265"/>
    </row>
    <row r="6406" spans="7:7" ht="15">
      <c r="G6406" s="265"/>
    </row>
    <row r="6407" spans="7:7" ht="15">
      <c r="G6407" s="265"/>
    </row>
    <row r="6408" spans="7:7" ht="15">
      <c r="G6408" s="265"/>
    </row>
    <row r="6409" spans="7:7" ht="15">
      <c r="G6409" s="265"/>
    </row>
    <row r="6410" spans="7:7" ht="15">
      <c r="G6410" s="265"/>
    </row>
    <row r="6411" spans="7:7" ht="15">
      <c r="G6411" s="265"/>
    </row>
    <row r="6412" spans="7:7" ht="15">
      <c r="G6412" s="265"/>
    </row>
    <row r="6413" spans="7:7" ht="15">
      <c r="G6413" s="265"/>
    </row>
    <row r="6414" spans="7:7" ht="15">
      <c r="G6414" s="265"/>
    </row>
    <row r="6415" spans="7:7" ht="15">
      <c r="G6415" s="265"/>
    </row>
    <row r="6416" spans="7:7" ht="15">
      <c r="G6416" s="265"/>
    </row>
    <row r="6417" spans="7:7" ht="15">
      <c r="G6417" s="265"/>
    </row>
    <row r="6418" spans="7:7" ht="15">
      <c r="G6418" s="265"/>
    </row>
    <row r="6419" spans="7:7" ht="15">
      <c r="G6419" s="265"/>
    </row>
    <row r="6420" spans="7:7" ht="15">
      <c r="G6420" s="265"/>
    </row>
    <row r="6421" spans="7:7" ht="15">
      <c r="G6421" s="265"/>
    </row>
    <row r="6422" spans="7:7" ht="15">
      <c r="G6422" s="265"/>
    </row>
    <row r="6423" spans="7:7" ht="15">
      <c r="G6423" s="265"/>
    </row>
    <row r="6424" spans="7:7" ht="15">
      <c r="G6424" s="265"/>
    </row>
    <row r="6425" spans="7:7" ht="15">
      <c r="G6425" s="265"/>
    </row>
    <row r="6426" spans="7:7" ht="15">
      <c r="G6426" s="265"/>
    </row>
    <row r="6427" spans="7:7" ht="15">
      <c r="G6427" s="265"/>
    </row>
    <row r="6428" spans="7:7" ht="15">
      <c r="G6428" s="265"/>
    </row>
    <row r="6429" spans="7:7" ht="15">
      <c r="G6429" s="265"/>
    </row>
    <row r="6430" spans="7:7" ht="15">
      <c r="G6430" s="265"/>
    </row>
    <row r="6431" spans="7:7" ht="15">
      <c r="G6431" s="265"/>
    </row>
    <row r="6432" spans="7:7" ht="15">
      <c r="G6432" s="265"/>
    </row>
    <row r="6433" spans="7:7" ht="15">
      <c r="G6433" s="265"/>
    </row>
    <row r="6434" spans="7:7" ht="15">
      <c r="G6434" s="265"/>
    </row>
    <row r="6435" spans="7:7" ht="15">
      <c r="G6435" s="265"/>
    </row>
    <row r="6436" spans="7:7" ht="15">
      <c r="G6436" s="265"/>
    </row>
    <row r="6437" spans="7:7" ht="15">
      <c r="G6437" s="265"/>
    </row>
    <row r="6438" spans="7:7" ht="15">
      <c r="G6438" s="265"/>
    </row>
    <row r="6439" spans="7:7" ht="15">
      <c r="G6439" s="265"/>
    </row>
    <row r="6440" spans="7:7" ht="15">
      <c r="G6440" s="265"/>
    </row>
    <row r="6441" spans="7:7" ht="15">
      <c r="G6441" s="265"/>
    </row>
    <row r="6442" spans="7:7" ht="15">
      <c r="G6442" s="265"/>
    </row>
    <row r="6443" spans="7:7" ht="15">
      <c r="G6443" s="265"/>
    </row>
    <row r="6444" spans="7:7" ht="15">
      <c r="G6444" s="265"/>
    </row>
    <row r="6445" spans="7:7" ht="15">
      <c r="G6445" s="265"/>
    </row>
    <row r="6446" spans="7:7" ht="15">
      <c r="G6446" s="265"/>
    </row>
    <row r="6447" spans="7:7" ht="15">
      <c r="G6447" s="265"/>
    </row>
    <row r="6448" spans="7:7" ht="15">
      <c r="G6448" s="265"/>
    </row>
    <row r="6449" spans="7:7" ht="15">
      <c r="G6449" s="265"/>
    </row>
    <row r="6450" spans="7:7" ht="15">
      <c r="G6450" s="265"/>
    </row>
    <row r="6451" spans="7:7" ht="15">
      <c r="G6451" s="265"/>
    </row>
    <row r="6452" spans="7:7" ht="15">
      <c r="G6452" s="265"/>
    </row>
    <row r="6453" spans="7:7" ht="15">
      <c r="G6453" s="265"/>
    </row>
    <row r="6454" spans="7:7" ht="15">
      <c r="G6454" s="265"/>
    </row>
    <row r="6455" spans="7:7" ht="15">
      <c r="G6455" s="265"/>
    </row>
    <row r="6456" spans="7:7" ht="15">
      <c r="G6456" s="265"/>
    </row>
    <row r="6457" spans="7:7" ht="15">
      <c r="G6457" s="265"/>
    </row>
    <row r="6458" spans="7:7" ht="15">
      <c r="G6458" s="265"/>
    </row>
    <row r="6459" spans="7:7" ht="15">
      <c r="G6459" s="265"/>
    </row>
    <row r="6460" spans="7:7" ht="15">
      <c r="G6460" s="265"/>
    </row>
    <row r="6461" spans="7:7" ht="15">
      <c r="G6461" s="265"/>
    </row>
    <row r="6462" spans="7:7" ht="15">
      <c r="G6462" s="265"/>
    </row>
    <row r="6463" spans="7:7" ht="15">
      <c r="G6463" s="265"/>
    </row>
    <row r="6464" spans="7:7" ht="15">
      <c r="G6464" s="265"/>
    </row>
    <row r="6465" spans="7:7" ht="15">
      <c r="G6465" s="265"/>
    </row>
    <row r="6466" spans="7:7" ht="15">
      <c r="G6466" s="265"/>
    </row>
    <row r="6467" spans="7:7" ht="15">
      <c r="G6467" s="265"/>
    </row>
    <row r="6468" spans="7:7" ht="15">
      <c r="G6468" s="265"/>
    </row>
    <row r="6469" spans="7:7" ht="15">
      <c r="G6469" s="265"/>
    </row>
    <row r="6470" spans="7:7" ht="15">
      <c r="G6470" s="265"/>
    </row>
    <row r="6471" spans="7:7" ht="15">
      <c r="G6471" s="265"/>
    </row>
    <row r="6472" spans="7:7" ht="15">
      <c r="G6472" s="265"/>
    </row>
    <row r="6473" spans="7:7" ht="15">
      <c r="G6473" s="265"/>
    </row>
    <row r="6474" spans="7:7" ht="15">
      <c r="G6474" s="265"/>
    </row>
    <row r="6475" spans="7:7" ht="15">
      <c r="G6475" s="265"/>
    </row>
    <row r="6476" spans="7:7" ht="15">
      <c r="G6476" s="265"/>
    </row>
    <row r="6477" spans="7:7" ht="15">
      <c r="G6477" s="265"/>
    </row>
    <row r="6478" spans="7:7" ht="15">
      <c r="G6478" s="265"/>
    </row>
    <row r="6479" spans="7:7" ht="15">
      <c r="G6479" s="265"/>
    </row>
    <row r="6480" spans="7:7" ht="15">
      <c r="G6480" s="265"/>
    </row>
    <row r="6481" spans="7:7" ht="15">
      <c r="G6481" s="265"/>
    </row>
    <row r="6482" spans="7:7" ht="15">
      <c r="G6482" s="265"/>
    </row>
    <row r="6483" spans="7:7" ht="15">
      <c r="G6483" s="265"/>
    </row>
    <row r="6484" spans="7:7" ht="15">
      <c r="G6484" s="265"/>
    </row>
    <row r="6485" spans="7:7" ht="15">
      <c r="G6485" s="265"/>
    </row>
    <row r="6486" spans="7:7" ht="15">
      <c r="G6486" s="265"/>
    </row>
    <row r="6487" spans="7:7" ht="15">
      <c r="G6487" s="265"/>
    </row>
    <row r="6488" spans="7:7" ht="15">
      <c r="G6488" s="265"/>
    </row>
    <row r="6489" spans="7:7" ht="15">
      <c r="G6489" s="265"/>
    </row>
    <row r="6490" spans="7:7" ht="15">
      <c r="G6490" s="265"/>
    </row>
    <row r="6491" spans="7:7" ht="15">
      <c r="G6491" s="265"/>
    </row>
    <row r="6492" spans="7:7" ht="15">
      <c r="G6492" s="265"/>
    </row>
    <row r="6493" spans="7:7" ht="15">
      <c r="G6493" s="265"/>
    </row>
    <row r="6494" spans="7:7" ht="15">
      <c r="G6494" s="265"/>
    </row>
    <row r="6495" spans="7:7" ht="15">
      <c r="G6495" s="265"/>
    </row>
    <row r="6496" spans="7:7" ht="15">
      <c r="G6496" s="265"/>
    </row>
    <row r="6497" spans="7:7" ht="15">
      <c r="G6497" s="265"/>
    </row>
    <row r="6498" spans="7:7" ht="15">
      <c r="G6498" s="265"/>
    </row>
    <row r="6499" spans="7:7" ht="15">
      <c r="G6499" s="265"/>
    </row>
    <row r="6500" spans="7:7" ht="15">
      <c r="G6500" s="265"/>
    </row>
    <row r="6501" spans="7:7" ht="15">
      <c r="G6501" s="265"/>
    </row>
    <row r="6502" spans="7:7" ht="15">
      <c r="G6502" s="265"/>
    </row>
    <row r="6503" spans="7:7" ht="15">
      <c r="G6503" s="265"/>
    </row>
    <row r="6504" spans="7:7" ht="15">
      <c r="G6504" s="265"/>
    </row>
    <row r="6505" spans="7:7" ht="15">
      <c r="G6505" s="265"/>
    </row>
    <row r="6506" spans="7:7" ht="15">
      <c r="G6506" s="265"/>
    </row>
    <row r="6507" spans="7:7" ht="15">
      <c r="G6507" s="265"/>
    </row>
    <row r="6508" spans="7:7" ht="15">
      <c r="G6508" s="265"/>
    </row>
    <row r="6509" spans="7:7" ht="15">
      <c r="G6509" s="265"/>
    </row>
    <row r="6510" spans="7:7" ht="15">
      <c r="G6510" s="265"/>
    </row>
    <row r="6511" spans="7:7" ht="15">
      <c r="G6511" s="265"/>
    </row>
    <row r="6512" spans="7:7" ht="15">
      <c r="G6512" s="265"/>
    </row>
    <row r="6513" spans="7:7" ht="15">
      <c r="G6513" s="265"/>
    </row>
    <row r="6514" spans="7:7" ht="15">
      <c r="G6514" s="265"/>
    </row>
    <row r="6515" spans="7:7" ht="15">
      <c r="G6515" s="265"/>
    </row>
    <row r="6516" spans="7:7" ht="15">
      <c r="G6516" s="265"/>
    </row>
    <row r="6517" spans="7:7" ht="15">
      <c r="G6517" s="265"/>
    </row>
    <row r="6518" spans="7:7" ht="15">
      <c r="G6518" s="265"/>
    </row>
    <row r="6519" spans="7:7" ht="15">
      <c r="G6519" s="265"/>
    </row>
    <row r="6520" spans="7:7" ht="15">
      <c r="G6520" s="265"/>
    </row>
    <row r="6521" spans="7:7" ht="15">
      <c r="G6521" s="265"/>
    </row>
    <row r="6522" spans="7:7" ht="15">
      <c r="G6522" s="265"/>
    </row>
    <row r="6523" spans="7:7" ht="15">
      <c r="G6523" s="265"/>
    </row>
    <row r="6524" spans="7:7" ht="15">
      <c r="G6524" s="265"/>
    </row>
    <row r="6525" spans="7:7" ht="15">
      <c r="G6525" s="265"/>
    </row>
    <row r="6526" spans="7:7" ht="15">
      <c r="G6526" s="265"/>
    </row>
    <row r="6527" spans="7:7" ht="15">
      <c r="G6527" s="265"/>
    </row>
    <row r="6528" spans="7:7" ht="15">
      <c r="G6528" s="265"/>
    </row>
    <row r="6529" spans="7:7" ht="15">
      <c r="G6529" s="265"/>
    </row>
    <row r="6530" spans="7:7" ht="15">
      <c r="G6530" s="265"/>
    </row>
    <row r="6531" spans="7:7" ht="15">
      <c r="G6531" s="265"/>
    </row>
    <row r="6532" spans="7:7" ht="15">
      <c r="G6532" s="265"/>
    </row>
    <row r="6533" spans="7:7" ht="15">
      <c r="G6533" s="265"/>
    </row>
    <row r="6534" spans="7:7" ht="15">
      <c r="G6534" s="265"/>
    </row>
    <row r="6535" spans="7:7" ht="15">
      <c r="G6535" s="265"/>
    </row>
    <row r="6536" spans="7:7" ht="15">
      <c r="G6536" s="265"/>
    </row>
    <row r="6537" spans="7:7" ht="15">
      <c r="G6537" s="265"/>
    </row>
    <row r="6538" spans="7:7" ht="15">
      <c r="G6538" s="265"/>
    </row>
    <row r="6539" spans="7:7" ht="15">
      <c r="G6539" s="265"/>
    </row>
    <row r="6540" spans="7:7" ht="15">
      <c r="G6540" s="265"/>
    </row>
    <row r="6541" spans="7:7" ht="15">
      <c r="G6541" s="265"/>
    </row>
    <row r="6542" spans="7:7" ht="15">
      <c r="G6542" s="265"/>
    </row>
    <row r="6543" spans="7:7" ht="15">
      <c r="G6543" s="265"/>
    </row>
    <row r="6544" spans="7:7" ht="15">
      <c r="G6544" s="265"/>
    </row>
    <row r="6545" spans="7:7" ht="15">
      <c r="G6545" s="265"/>
    </row>
    <row r="6546" spans="7:7" ht="15">
      <c r="G6546" s="265"/>
    </row>
    <row r="6547" spans="7:7" ht="15">
      <c r="G6547" s="265"/>
    </row>
    <row r="6548" spans="7:7" ht="15">
      <c r="G6548" s="265"/>
    </row>
    <row r="6549" spans="7:7" ht="15">
      <c r="G6549" s="265"/>
    </row>
    <row r="6550" spans="7:7" ht="15">
      <c r="G6550" s="265"/>
    </row>
    <row r="6551" spans="7:7" ht="15">
      <c r="G6551" s="265"/>
    </row>
    <row r="6552" spans="7:7" ht="15">
      <c r="G6552" s="265"/>
    </row>
    <row r="6553" spans="7:7" ht="15">
      <c r="G6553" s="265"/>
    </row>
    <row r="6554" spans="7:7" ht="15">
      <c r="G6554" s="265"/>
    </row>
    <row r="6555" spans="7:7" ht="15">
      <c r="G6555" s="265"/>
    </row>
    <row r="6556" spans="7:7" ht="15">
      <c r="G6556" s="265"/>
    </row>
    <row r="6557" spans="7:7" ht="15">
      <c r="G6557" s="265"/>
    </row>
    <row r="6558" spans="7:7" ht="15">
      <c r="G6558" s="265"/>
    </row>
    <row r="6559" spans="7:7" ht="15">
      <c r="G6559" s="265"/>
    </row>
    <row r="6560" spans="7:7" ht="15">
      <c r="G6560" s="265"/>
    </row>
    <row r="6561" spans="7:7" ht="15">
      <c r="G6561" s="265"/>
    </row>
    <row r="6562" spans="7:7" ht="15">
      <c r="G6562" s="265"/>
    </row>
    <row r="6563" spans="7:7" ht="15">
      <c r="G6563" s="265"/>
    </row>
    <row r="6564" spans="7:7" ht="15">
      <c r="G6564" s="265"/>
    </row>
    <row r="6565" spans="7:7" ht="15">
      <c r="G6565" s="265"/>
    </row>
    <row r="6566" spans="7:7" ht="15">
      <c r="G6566" s="265"/>
    </row>
    <row r="6567" spans="7:7" ht="15">
      <c r="G6567" s="265"/>
    </row>
    <row r="6568" spans="7:7" ht="15">
      <c r="G6568" s="265"/>
    </row>
    <row r="6569" spans="7:7" ht="15">
      <c r="G6569" s="265"/>
    </row>
    <row r="6570" spans="7:7" ht="15">
      <c r="G6570" s="265"/>
    </row>
    <row r="6571" spans="7:7" ht="15">
      <c r="G6571" s="265"/>
    </row>
    <row r="6572" spans="7:7" ht="15">
      <c r="G6572" s="265"/>
    </row>
    <row r="6573" spans="7:7" ht="15">
      <c r="G6573" s="265"/>
    </row>
    <row r="6574" spans="7:7" ht="15">
      <c r="G6574" s="265"/>
    </row>
    <row r="6575" spans="7:7" ht="15">
      <c r="G6575" s="265"/>
    </row>
    <row r="6576" spans="7:7" ht="15">
      <c r="G6576" s="265"/>
    </row>
    <row r="6577" spans="7:7" ht="15">
      <c r="G6577" s="265"/>
    </row>
    <row r="6578" spans="7:7" ht="15">
      <c r="G6578" s="265"/>
    </row>
    <row r="6579" spans="7:7" ht="15">
      <c r="G6579" s="265"/>
    </row>
    <row r="6580" spans="7:7" ht="15">
      <c r="G6580" s="265"/>
    </row>
    <row r="6581" spans="7:7" ht="15">
      <c r="G6581" s="265"/>
    </row>
    <row r="6582" spans="7:7" ht="15">
      <c r="G6582" s="265"/>
    </row>
    <row r="6583" spans="7:7" ht="15">
      <c r="G6583" s="265"/>
    </row>
    <row r="6584" spans="7:7" ht="15">
      <c r="G6584" s="265"/>
    </row>
    <row r="6585" spans="7:7" ht="15">
      <c r="G6585" s="265"/>
    </row>
    <row r="6586" spans="7:7" ht="15">
      <c r="G6586" s="265"/>
    </row>
    <row r="6587" spans="7:7" ht="15">
      <c r="G6587" s="265"/>
    </row>
    <row r="6588" spans="7:7" ht="15">
      <c r="G6588" s="265"/>
    </row>
    <row r="6589" spans="7:7" ht="15">
      <c r="G6589" s="265"/>
    </row>
    <row r="6590" spans="7:7" ht="15">
      <c r="G6590" s="265"/>
    </row>
    <row r="6591" spans="7:7" ht="15">
      <c r="G6591" s="265"/>
    </row>
    <row r="6592" spans="7:7" ht="15">
      <c r="G6592" s="265"/>
    </row>
    <row r="6593" spans="7:7" ht="15">
      <c r="G6593" s="265"/>
    </row>
    <row r="6594" spans="7:7" ht="15">
      <c r="G6594" s="265"/>
    </row>
    <row r="6595" spans="7:7" ht="15">
      <c r="G6595" s="265"/>
    </row>
    <row r="6596" spans="7:7" ht="15">
      <c r="G6596" s="265"/>
    </row>
    <row r="6597" spans="7:7" ht="15">
      <c r="G6597" s="265"/>
    </row>
    <row r="6598" spans="7:7" ht="15">
      <c r="G6598" s="265"/>
    </row>
    <row r="6599" spans="7:7" ht="15">
      <c r="G6599" s="265"/>
    </row>
    <row r="6600" spans="7:7" ht="15">
      <c r="G6600" s="265"/>
    </row>
    <row r="6601" spans="7:7" ht="15">
      <c r="G6601" s="265"/>
    </row>
    <row r="6602" spans="7:7" ht="15">
      <c r="G6602" s="265"/>
    </row>
    <row r="6603" spans="7:7" ht="15">
      <c r="G6603" s="265"/>
    </row>
    <row r="6604" spans="7:7" ht="15">
      <c r="G6604" s="265"/>
    </row>
    <row r="6605" spans="7:7" ht="15">
      <c r="G6605" s="265"/>
    </row>
    <row r="6606" spans="7:7" ht="15">
      <c r="G6606" s="265"/>
    </row>
    <row r="6607" spans="7:7" ht="15">
      <c r="G6607" s="265"/>
    </row>
    <row r="6608" spans="7:7" ht="15">
      <c r="G6608" s="265"/>
    </row>
    <row r="6609" spans="7:7" ht="15">
      <c r="G6609" s="265"/>
    </row>
    <row r="6610" spans="7:7" ht="15">
      <c r="G6610" s="265"/>
    </row>
    <row r="6611" spans="7:7" ht="15">
      <c r="G6611" s="265"/>
    </row>
    <row r="6612" spans="7:7" ht="15">
      <c r="G6612" s="265"/>
    </row>
    <row r="6613" spans="7:7" ht="15">
      <c r="G6613" s="265"/>
    </row>
    <row r="6614" spans="7:7" ht="15">
      <c r="G6614" s="265"/>
    </row>
    <row r="6615" spans="7:7" ht="15">
      <c r="G6615" s="265"/>
    </row>
    <row r="6616" spans="7:7" ht="15">
      <c r="G6616" s="265"/>
    </row>
    <row r="6617" spans="7:7" ht="15">
      <c r="G6617" s="265"/>
    </row>
    <row r="6618" spans="7:7" ht="15">
      <c r="G6618" s="265"/>
    </row>
    <row r="6619" spans="7:7" ht="15">
      <c r="G6619" s="265"/>
    </row>
    <row r="6620" spans="7:7" ht="15">
      <c r="G6620" s="265"/>
    </row>
    <row r="6621" spans="7:7" ht="15">
      <c r="G6621" s="265"/>
    </row>
    <row r="6622" spans="7:7" ht="15">
      <c r="G6622" s="265"/>
    </row>
    <row r="6623" spans="7:7" ht="15">
      <c r="G6623" s="265"/>
    </row>
    <row r="6624" spans="7:7" ht="15">
      <c r="G6624" s="265"/>
    </row>
    <row r="6625" spans="7:7" ht="15">
      <c r="G6625" s="265"/>
    </row>
    <row r="6626" spans="7:7" ht="15">
      <c r="G6626" s="265"/>
    </row>
    <row r="6627" spans="7:7" ht="15">
      <c r="G6627" s="265"/>
    </row>
    <row r="6628" spans="7:7" ht="15">
      <c r="G6628" s="265"/>
    </row>
    <row r="6629" spans="7:7" ht="15">
      <c r="G6629" s="265"/>
    </row>
    <row r="6630" spans="7:7" ht="15">
      <c r="G6630" s="265"/>
    </row>
    <row r="6631" spans="7:7" ht="15">
      <c r="G6631" s="265"/>
    </row>
    <row r="6632" spans="7:7" ht="15">
      <c r="G6632" s="265"/>
    </row>
    <row r="6633" spans="7:7" ht="15">
      <c r="G6633" s="265"/>
    </row>
    <row r="6634" spans="7:7" ht="15">
      <c r="G6634" s="265"/>
    </row>
    <row r="6635" spans="7:7" ht="15">
      <c r="G6635" s="265"/>
    </row>
    <row r="6636" spans="7:7" ht="15">
      <c r="G6636" s="265"/>
    </row>
    <row r="6637" spans="7:7" ht="15">
      <c r="G6637" s="265"/>
    </row>
    <row r="6638" spans="7:7" ht="15">
      <c r="G6638" s="265"/>
    </row>
    <row r="6639" spans="7:7" ht="15">
      <c r="G6639" s="265"/>
    </row>
    <row r="6640" spans="7:7" ht="15">
      <c r="G6640" s="265"/>
    </row>
    <row r="6641" spans="7:7" ht="15">
      <c r="G6641" s="265"/>
    </row>
    <row r="6642" spans="7:7" ht="15">
      <c r="G6642" s="265"/>
    </row>
    <row r="6643" spans="7:7" ht="15">
      <c r="G6643" s="265"/>
    </row>
    <row r="6644" spans="7:7" ht="15">
      <c r="G6644" s="265"/>
    </row>
    <row r="6645" spans="7:7" ht="15">
      <c r="G6645" s="265"/>
    </row>
    <row r="6646" spans="7:7" ht="15">
      <c r="G6646" s="265"/>
    </row>
    <row r="6647" spans="7:7" ht="15">
      <c r="G6647" s="265"/>
    </row>
    <row r="6648" spans="7:7" ht="15">
      <c r="G6648" s="265"/>
    </row>
    <row r="6649" spans="7:7" ht="15">
      <c r="G6649" s="265"/>
    </row>
    <row r="6650" spans="7:7" ht="15">
      <c r="G6650" s="265"/>
    </row>
    <row r="6651" spans="7:7" ht="15">
      <c r="G6651" s="265"/>
    </row>
    <row r="6652" spans="7:7" ht="15">
      <c r="G6652" s="265"/>
    </row>
    <row r="6653" spans="7:7" ht="15">
      <c r="G6653" s="265"/>
    </row>
    <row r="6654" spans="7:7" ht="15">
      <c r="G6654" s="265"/>
    </row>
    <row r="6655" spans="7:7" ht="15">
      <c r="G6655" s="265"/>
    </row>
    <row r="6656" spans="7:7" ht="15">
      <c r="G6656" s="265"/>
    </row>
    <row r="6657" spans="7:7" ht="15">
      <c r="G6657" s="265"/>
    </row>
    <row r="6658" spans="7:7" ht="15">
      <c r="G6658" s="265"/>
    </row>
    <row r="6659" spans="7:7" ht="15">
      <c r="G6659" s="265"/>
    </row>
    <row r="6660" spans="7:7" ht="15">
      <c r="G6660" s="265"/>
    </row>
    <row r="6661" spans="7:7" ht="15">
      <c r="G6661" s="265"/>
    </row>
    <row r="6662" spans="7:7" ht="15">
      <c r="G6662" s="265"/>
    </row>
    <row r="6663" spans="7:7" ht="15">
      <c r="G6663" s="265"/>
    </row>
    <row r="6664" spans="7:7" ht="15">
      <c r="G6664" s="265"/>
    </row>
    <row r="6665" spans="7:7" ht="15">
      <c r="G6665" s="265"/>
    </row>
    <row r="6666" spans="7:7" ht="15">
      <c r="G6666" s="265"/>
    </row>
    <row r="6667" spans="7:7" ht="15">
      <c r="G6667" s="265"/>
    </row>
    <row r="6668" spans="7:7" ht="15">
      <c r="G6668" s="265"/>
    </row>
    <row r="6669" spans="7:7" ht="15">
      <c r="G6669" s="265"/>
    </row>
    <row r="6670" spans="7:7" ht="15">
      <c r="G6670" s="265"/>
    </row>
    <row r="6671" spans="7:7" ht="15">
      <c r="G6671" s="265"/>
    </row>
    <row r="6672" spans="7:7" ht="15">
      <c r="G6672" s="265"/>
    </row>
    <row r="6673" spans="7:7" ht="15">
      <c r="G6673" s="265"/>
    </row>
    <row r="6674" spans="7:7" ht="15">
      <c r="G6674" s="265"/>
    </row>
    <row r="6675" spans="7:7" ht="15">
      <c r="G6675" s="265"/>
    </row>
    <row r="6676" spans="7:7" ht="15">
      <c r="G6676" s="265"/>
    </row>
    <row r="6677" spans="7:7" ht="15">
      <c r="G6677" s="265"/>
    </row>
    <row r="6678" spans="7:7" ht="15">
      <c r="G6678" s="265"/>
    </row>
    <row r="6679" spans="7:7" ht="15">
      <c r="G6679" s="265"/>
    </row>
    <row r="6680" spans="7:7" ht="15">
      <c r="G6680" s="265"/>
    </row>
    <row r="6681" spans="7:7" ht="15">
      <c r="G6681" s="265"/>
    </row>
    <row r="6682" spans="7:7" ht="15">
      <c r="G6682" s="265"/>
    </row>
    <row r="6683" spans="7:7" ht="15">
      <c r="G6683" s="265"/>
    </row>
    <row r="6684" spans="7:7" ht="15">
      <c r="G6684" s="265"/>
    </row>
    <row r="6685" spans="7:7" ht="15">
      <c r="G6685" s="265"/>
    </row>
    <row r="6686" spans="7:7" ht="15">
      <c r="G6686" s="265"/>
    </row>
    <row r="6687" spans="7:7" ht="15">
      <c r="G6687" s="265"/>
    </row>
    <row r="6688" spans="7:7" ht="15">
      <c r="G6688" s="265"/>
    </row>
    <row r="6689" spans="7:7" ht="15">
      <c r="G6689" s="265"/>
    </row>
    <row r="6690" spans="7:7" ht="15">
      <c r="G6690" s="265"/>
    </row>
    <row r="6691" spans="7:7" ht="15">
      <c r="G6691" s="265"/>
    </row>
    <row r="6692" spans="7:7" ht="15">
      <c r="G6692" s="265"/>
    </row>
    <row r="6693" spans="7:7" ht="15">
      <c r="G6693" s="265"/>
    </row>
    <row r="6694" spans="7:7" ht="15">
      <c r="G6694" s="265"/>
    </row>
    <row r="6695" spans="7:7" ht="15">
      <c r="G6695" s="265"/>
    </row>
    <row r="6696" spans="7:7" ht="15">
      <c r="G6696" s="265"/>
    </row>
    <row r="6697" spans="7:7" ht="15">
      <c r="G6697" s="265"/>
    </row>
    <row r="6698" spans="7:7" ht="15">
      <c r="G6698" s="265"/>
    </row>
    <row r="6699" spans="7:7" ht="15">
      <c r="G6699" s="265"/>
    </row>
    <row r="6700" spans="7:7" ht="15">
      <c r="G6700" s="265"/>
    </row>
    <row r="6701" spans="7:7" ht="15">
      <c r="G6701" s="265"/>
    </row>
    <row r="6702" spans="7:7" ht="15">
      <c r="G6702" s="265"/>
    </row>
    <row r="6703" spans="7:7" ht="15">
      <c r="G6703" s="265"/>
    </row>
    <row r="6704" spans="7:7" ht="15">
      <c r="G6704" s="265"/>
    </row>
    <row r="6705" spans="7:7" ht="15">
      <c r="G6705" s="265"/>
    </row>
    <row r="6706" spans="7:7" ht="15">
      <c r="G6706" s="265"/>
    </row>
    <row r="6707" spans="7:7" ht="15">
      <c r="G6707" s="265"/>
    </row>
    <row r="6708" spans="7:7" ht="15">
      <c r="G6708" s="265"/>
    </row>
    <row r="6709" spans="7:7" ht="15">
      <c r="G6709" s="265"/>
    </row>
    <row r="6710" spans="7:7" ht="15">
      <c r="G6710" s="265"/>
    </row>
    <row r="6711" spans="7:7" ht="15">
      <c r="G6711" s="265"/>
    </row>
    <row r="6712" spans="7:7" ht="15">
      <c r="G6712" s="265"/>
    </row>
    <row r="6713" spans="7:7" ht="15">
      <c r="G6713" s="265"/>
    </row>
    <row r="6714" spans="7:7" ht="15">
      <c r="G6714" s="265"/>
    </row>
    <row r="6715" spans="7:7" ht="15">
      <c r="G6715" s="265"/>
    </row>
    <row r="6716" spans="7:7" ht="15">
      <c r="G6716" s="265"/>
    </row>
    <row r="6717" spans="7:7" ht="15">
      <c r="G6717" s="265"/>
    </row>
    <row r="6718" spans="7:7" ht="15">
      <c r="G6718" s="265"/>
    </row>
    <row r="6719" spans="7:7" ht="15">
      <c r="G6719" s="265"/>
    </row>
    <row r="6720" spans="7:7" ht="15">
      <c r="G6720" s="265"/>
    </row>
    <row r="6721" spans="7:7" ht="15">
      <c r="G6721" s="265"/>
    </row>
    <row r="6722" spans="7:7" ht="15">
      <c r="G6722" s="265"/>
    </row>
    <row r="6723" spans="7:7" ht="15">
      <c r="G6723" s="265"/>
    </row>
    <row r="6724" spans="7:7" ht="15">
      <c r="G6724" s="265"/>
    </row>
    <row r="6725" spans="7:7" ht="15">
      <c r="G6725" s="265"/>
    </row>
    <row r="6726" spans="7:7" ht="15">
      <c r="G6726" s="265"/>
    </row>
    <row r="6727" spans="7:7" ht="15">
      <c r="G6727" s="265"/>
    </row>
    <row r="6728" spans="7:7" ht="15">
      <c r="G6728" s="265"/>
    </row>
    <row r="6729" spans="7:7" ht="15">
      <c r="G6729" s="265"/>
    </row>
    <row r="6730" spans="7:7" ht="15">
      <c r="G6730" s="265"/>
    </row>
    <row r="6731" spans="7:7" ht="15">
      <c r="G6731" s="265"/>
    </row>
    <row r="6732" spans="7:7" ht="15">
      <c r="G6732" s="265"/>
    </row>
    <row r="6733" spans="7:7" ht="15">
      <c r="G6733" s="265"/>
    </row>
    <row r="6734" spans="7:7" ht="15">
      <c r="G6734" s="265"/>
    </row>
    <row r="6735" spans="7:7" ht="15">
      <c r="G6735" s="265"/>
    </row>
    <row r="6736" spans="7:7" ht="15">
      <c r="G6736" s="265"/>
    </row>
    <row r="6737" spans="7:7" ht="15">
      <c r="G6737" s="265"/>
    </row>
    <row r="6738" spans="7:7" ht="15">
      <c r="G6738" s="265"/>
    </row>
    <row r="6739" spans="7:7" ht="15">
      <c r="G6739" s="265"/>
    </row>
    <row r="6740" spans="7:7" ht="15">
      <c r="G6740" s="265"/>
    </row>
    <row r="6741" spans="7:7" ht="15">
      <c r="G6741" s="265"/>
    </row>
    <row r="6742" spans="7:7" ht="15">
      <c r="G6742" s="265"/>
    </row>
    <row r="6743" spans="7:7" ht="15">
      <c r="G6743" s="265"/>
    </row>
    <row r="6744" spans="7:7" ht="15">
      <c r="G6744" s="265"/>
    </row>
    <row r="6745" spans="7:7" ht="15">
      <c r="G6745" s="265"/>
    </row>
    <row r="6746" spans="7:7" ht="15">
      <c r="G6746" s="265"/>
    </row>
    <row r="6747" spans="7:7" ht="15">
      <c r="G6747" s="265"/>
    </row>
    <row r="6748" spans="7:7" ht="15">
      <c r="G6748" s="265"/>
    </row>
    <row r="6749" spans="7:7" ht="15">
      <c r="G6749" s="265"/>
    </row>
    <row r="6750" spans="7:7" ht="15">
      <c r="G6750" s="265"/>
    </row>
    <row r="6751" spans="7:7" ht="15">
      <c r="G6751" s="265"/>
    </row>
    <row r="6752" spans="7:7" ht="15">
      <c r="G6752" s="265"/>
    </row>
    <row r="6753" spans="7:7" ht="15">
      <c r="G6753" s="265"/>
    </row>
    <row r="6754" spans="7:7" ht="15">
      <c r="G6754" s="265"/>
    </row>
    <row r="6755" spans="7:7" ht="15">
      <c r="G6755" s="265"/>
    </row>
    <row r="6756" spans="7:7" ht="15">
      <c r="G6756" s="265"/>
    </row>
    <row r="6757" spans="7:7" ht="15">
      <c r="G6757" s="265"/>
    </row>
    <row r="6758" spans="7:7" ht="15">
      <c r="G6758" s="265"/>
    </row>
    <row r="6759" spans="7:7" ht="15">
      <c r="G6759" s="265"/>
    </row>
    <row r="6760" spans="7:7" ht="15">
      <c r="G6760" s="265"/>
    </row>
    <row r="6761" spans="7:7" ht="15">
      <c r="G6761" s="265"/>
    </row>
    <row r="6762" spans="7:7" ht="15">
      <c r="G6762" s="265"/>
    </row>
    <row r="6763" spans="7:7" ht="15">
      <c r="G6763" s="265"/>
    </row>
    <row r="6764" spans="7:7" ht="15">
      <c r="G6764" s="265"/>
    </row>
    <row r="6765" spans="7:7" ht="15">
      <c r="G6765" s="265"/>
    </row>
    <row r="6766" spans="7:7" ht="15">
      <c r="G6766" s="265"/>
    </row>
    <row r="6767" spans="7:7" ht="15">
      <c r="G6767" s="265"/>
    </row>
    <row r="6768" spans="7:7" ht="15">
      <c r="G6768" s="265"/>
    </row>
    <row r="6769" spans="7:7" ht="15">
      <c r="G6769" s="265"/>
    </row>
    <row r="6770" spans="7:7" ht="15">
      <c r="G6770" s="265"/>
    </row>
    <row r="6771" spans="7:7" ht="15">
      <c r="G6771" s="265"/>
    </row>
    <row r="6772" spans="7:7" ht="15">
      <c r="G6772" s="265"/>
    </row>
    <row r="6773" spans="7:7" ht="15">
      <c r="G6773" s="265"/>
    </row>
    <row r="6774" spans="7:7" ht="15">
      <c r="G6774" s="265"/>
    </row>
    <row r="6775" spans="7:7" ht="15">
      <c r="G6775" s="265"/>
    </row>
    <row r="6776" spans="7:7" ht="15">
      <c r="G6776" s="265"/>
    </row>
    <row r="6777" spans="7:7" ht="15">
      <c r="G6777" s="265"/>
    </row>
    <row r="6778" spans="7:7" ht="15">
      <c r="G6778" s="265"/>
    </row>
    <row r="6779" spans="7:7" ht="15">
      <c r="G6779" s="265"/>
    </row>
    <row r="6780" spans="7:7" ht="15">
      <c r="G6780" s="265"/>
    </row>
    <row r="6781" spans="7:7" ht="15">
      <c r="G6781" s="265"/>
    </row>
    <row r="6782" spans="7:7" ht="15">
      <c r="G6782" s="265"/>
    </row>
    <row r="6783" spans="7:7" ht="15">
      <c r="G6783" s="265"/>
    </row>
    <row r="6784" spans="7:7" ht="15">
      <c r="G6784" s="265"/>
    </row>
    <row r="6785" spans="7:7" ht="15">
      <c r="G6785" s="265"/>
    </row>
    <row r="6786" spans="7:7" ht="15">
      <c r="G6786" s="265"/>
    </row>
    <row r="6787" spans="7:7" ht="15">
      <c r="G6787" s="265"/>
    </row>
    <row r="6788" spans="7:7" ht="15">
      <c r="G6788" s="265"/>
    </row>
    <row r="6789" spans="7:7" ht="15">
      <c r="G6789" s="265"/>
    </row>
    <row r="6790" spans="7:7" ht="15">
      <c r="G6790" s="265"/>
    </row>
    <row r="6791" spans="7:7" ht="15">
      <c r="G6791" s="265"/>
    </row>
    <row r="6792" spans="7:7" ht="15">
      <c r="G6792" s="265"/>
    </row>
    <row r="6793" spans="7:7" ht="15">
      <c r="G6793" s="265"/>
    </row>
    <row r="6794" spans="7:7" ht="15">
      <c r="G6794" s="265"/>
    </row>
    <row r="6795" spans="7:7" ht="15">
      <c r="G6795" s="265"/>
    </row>
    <row r="6796" spans="7:7" ht="15">
      <c r="G6796" s="265"/>
    </row>
    <row r="6797" spans="7:7" ht="15">
      <c r="G6797" s="265"/>
    </row>
    <row r="6798" spans="7:7" ht="15">
      <c r="G6798" s="265"/>
    </row>
    <row r="6799" spans="7:7" ht="15">
      <c r="G6799" s="265"/>
    </row>
    <row r="6800" spans="7:7" ht="15">
      <c r="G6800" s="265"/>
    </row>
    <row r="6801" spans="7:7" ht="15">
      <c r="G6801" s="265"/>
    </row>
    <row r="6802" spans="7:7" ht="15">
      <c r="G6802" s="265"/>
    </row>
    <row r="6803" spans="7:7" ht="15">
      <c r="G6803" s="265"/>
    </row>
    <row r="6804" spans="7:7" ht="15">
      <c r="G6804" s="265"/>
    </row>
    <row r="6805" spans="7:7" ht="15">
      <c r="G6805" s="265"/>
    </row>
    <row r="6806" spans="7:7" ht="15">
      <c r="G6806" s="265"/>
    </row>
    <row r="6807" spans="7:7" ht="15">
      <c r="G6807" s="265"/>
    </row>
    <row r="6808" spans="7:7" ht="15">
      <c r="G6808" s="265"/>
    </row>
    <row r="6809" spans="7:7" ht="15">
      <c r="G6809" s="265"/>
    </row>
    <row r="6810" spans="7:7" ht="15">
      <c r="G6810" s="265"/>
    </row>
    <row r="6811" spans="7:7" ht="15">
      <c r="G6811" s="265"/>
    </row>
    <row r="6812" spans="7:7" ht="15">
      <c r="G6812" s="265"/>
    </row>
    <row r="6813" spans="7:7" ht="15">
      <c r="G6813" s="265"/>
    </row>
    <row r="6814" spans="7:7" ht="15">
      <c r="G6814" s="265"/>
    </row>
    <row r="6815" spans="7:7" ht="15">
      <c r="G6815" s="265"/>
    </row>
    <row r="6816" spans="7:7" ht="15">
      <c r="G6816" s="265"/>
    </row>
    <row r="6817" spans="7:7" ht="15">
      <c r="G6817" s="265"/>
    </row>
    <row r="6818" spans="7:7" ht="15">
      <c r="G6818" s="265"/>
    </row>
    <row r="6819" spans="7:7" ht="15">
      <c r="G6819" s="265"/>
    </row>
    <row r="6820" spans="7:7" ht="15">
      <c r="G6820" s="265"/>
    </row>
    <row r="6821" spans="7:7" ht="15">
      <c r="G6821" s="265"/>
    </row>
    <row r="6822" spans="7:7" ht="15">
      <c r="G6822" s="265"/>
    </row>
    <row r="6823" spans="7:7" ht="15">
      <c r="G6823" s="265"/>
    </row>
    <row r="6824" spans="7:7" ht="15">
      <c r="G6824" s="265"/>
    </row>
    <row r="6825" spans="7:7" ht="15">
      <c r="G6825" s="265"/>
    </row>
    <row r="6826" spans="7:7" ht="15">
      <c r="G6826" s="265"/>
    </row>
    <row r="6827" spans="7:7" ht="15">
      <c r="G6827" s="265"/>
    </row>
    <row r="6828" spans="7:7" ht="15">
      <c r="G6828" s="265"/>
    </row>
    <row r="6829" spans="7:7" ht="15">
      <c r="G6829" s="265"/>
    </row>
    <row r="6830" spans="7:7" ht="15">
      <c r="G6830" s="265"/>
    </row>
    <row r="6831" spans="7:7" ht="15">
      <c r="G6831" s="265"/>
    </row>
    <row r="6832" spans="7:7" ht="15">
      <c r="G6832" s="265"/>
    </row>
    <row r="6833" spans="7:7" ht="15">
      <c r="G6833" s="265"/>
    </row>
    <row r="6834" spans="7:7" ht="15">
      <c r="G6834" s="265"/>
    </row>
    <row r="6835" spans="7:7" ht="15">
      <c r="G6835" s="265"/>
    </row>
    <row r="6836" spans="7:7" ht="15">
      <c r="G6836" s="265"/>
    </row>
    <row r="6837" spans="7:7" ht="15">
      <c r="G6837" s="265"/>
    </row>
    <row r="6838" spans="7:7" ht="15">
      <c r="G6838" s="265"/>
    </row>
    <row r="6839" spans="7:7" ht="15">
      <c r="G6839" s="265"/>
    </row>
    <row r="6840" spans="7:7" ht="15">
      <c r="G6840" s="265"/>
    </row>
    <row r="6841" spans="7:7" ht="15">
      <c r="G6841" s="265"/>
    </row>
    <row r="6842" spans="7:7" ht="15">
      <c r="G6842" s="265"/>
    </row>
    <row r="6843" spans="7:7" ht="15">
      <c r="G6843" s="265"/>
    </row>
    <row r="6844" spans="7:7" ht="15">
      <c r="G6844" s="265"/>
    </row>
    <row r="6845" spans="7:7" ht="15">
      <c r="G6845" s="265"/>
    </row>
    <row r="6846" spans="7:7" ht="15">
      <c r="G6846" s="265"/>
    </row>
    <row r="6847" spans="7:7" ht="15">
      <c r="G6847" s="265"/>
    </row>
    <row r="6848" spans="7:7" ht="15">
      <c r="G6848" s="265"/>
    </row>
    <row r="6849" spans="7:7" ht="15">
      <c r="G6849" s="265"/>
    </row>
    <row r="6850" spans="7:7" ht="15">
      <c r="G6850" s="265"/>
    </row>
    <row r="6851" spans="7:7" ht="15">
      <c r="G6851" s="265"/>
    </row>
    <row r="6852" spans="7:7" ht="15">
      <c r="G6852" s="265"/>
    </row>
    <row r="6853" spans="7:7" ht="15">
      <c r="G6853" s="265"/>
    </row>
    <row r="6854" spans="7:7" ht="15">
      <c r="G6854" s="265"/>
    </row>
    <row r="6855" spans="7:7" ht="15">
      <c r="G6855" s="265"/>
    </row>
    <row r="6856" spans="7:7" ht="15">
      <c r="G6856" s="265"/>
    </row>
    <row r="6857" spans="7:7" ht="15">
      <c r="G6857" s="265"/>
    </row>
    <row r="6858" spans="7:7" ht="15">
      <c r="G6858" s="265"/>
    </row>
    <row r="6859" spans="7:7" ht="15">
      <c r="G6859" s="265"/>
    </row>
    <row r="6860" spans="7:7" ht="15">
      <c r="G6860" s="265"/>
    </row>
    <row r="6861" spans="7:7" ht="15">
      <c r="G6861" s="265"/>
    </row>
    <row r="6862" spans="7:7" ht="15">
      <c r="G6862" s="265"/>
    </row>
    <row r="6863" spans="7:7" ht="15">
      <c r="G6863" s="265"/>
    </row>
    <row r="6864" spans="7:7" ht="15">
      <c r="G6864" s="265"/>
    </row>
    <row r="6865" spans="7:7" ht="15">
      <c r="G6865" s="265"/>
    </row>
    <row r="6866" spans="7:7" ht="15">
      <c r="G6866" s="265"/>
    </row>
    <row r="6867" spans="7:7" ht="15">
      <c r="G6867" s="265"/>
    </row>
    <row r="6868" spans="7:7" ht="15">
      <c r="G6868" s="265"/>
    </row>
    <row r="6869" spans="7:7" ht="15">
      <c r="G6869" s="265"/>
    </row>
    <row r="6870" spans="7:7" ht="15">
      <c r="G6870" s="265"/>
    </row>
    <row r="6871" spans="7:7" ht="15">
      <c r="G6871" s="265"/>
    </row>
    <row r="6872" spans="7:7" ht="15">
      <c r="G6872" s="265"/>
    </row>
    <row r="6873" spans="7:7" ht="15">
      <c r="G6873" s="265"/>
    </row>
    <row r="6874" spans="7:7" ht="15">
      <c r="G6874" s="265"/>
    </row>
    <row r="6875" spans="7:7" ht="15">
      <c r="G6875" s="265"/>
    </row>
    <row r="6876" spans="7:7" ht="15">
      <c r="G6876" s="265"/>
    </row>
    <row r="6877" spans="7:7" ht="15">
      <c r="G6877" s="265"/>
    </row>
    <row r="6878" spans="7:7" ht="15">
      <c r="G6878" s="265"/>
    </row>
    <row r="6879" spans="7:7" ht="15">
      <c r="G6879" s="265"/>
    </row>
    <row r="6880" spans="7:7" ht="15">
      <c r="G6880" s="265"/>
    </row>
    <row r="6881" spans="7:7" ht="15">
      <c r="G6881" s="265"/>
    </row>
    <row r="6882" spans="7:7" ht="15">
      <c r="G6882" s="265"/>
    </row>
    <row r="6883" spans="7:7" ht="15">
      <c r="G6883" s="265"/>
    </row>
    <row r="6884" spans="7:7" ht="15">
      <c r="G6884" s="265"/>
    </row>
    <row r="6885" spans="7:7" ht="15">
      <c r="G6885" s="265"/>
    </row>
    <row r="6886" spans="7:7" ht="15">
      <c r="G6886" s="265"/>
    </row>
    <row r="6887" spans="7:7" ht="15">
      <c r="G6887" s="265"/>
    </row>
    <row r="6888" spans="7:7" ht="15">
      <c r="G6888" s="265"/>
    </row>
    <row r="6889" spans="7:7" ht="15">
      <c r="G6889" s="265"/>
    </row>
    <row r="6890" spans="7:7" ht="15">
      <c r="G6890" s="265"/>
    </row>
    <row r="6891" spans="7:7" ht="15">
      <c r="G6891" s="265"/>
    </row>
    <row r="6892" spans="7:7" ht="15">
      <c r="G6892" s="265"/>
    </row>
    <row r="6893" spans="7:7" ht="15">
      <c r="G6893" s="265"/>
    </row>
    <row r="6894" spans="7:7" ht="15">
      <c r="G6894" s="265"/>
    </row>
    <row r="6895" spans="7:7" ht="15">
      <c r="G6895" s="265"/>
    </row>
    <row r="6896" spans="7:7" ht="15">
      <c r="G6896" s="265"/>
    </row>
    <row r="6897" spans="7:7" ht="15">
      <c r="G6897" s="265"/>
    </row>
    <row r="6898" spans="7:7" ht="15">
      <c r="G6898" s="265"/>
    </row>
    <row r="6899" spans="7:7" ht="15">
      <c r="G6899" s="265"/>
    </row>
    <row r="6900" spans="7:7" ht="15">
      <c r="G6900" s="265"/>
    </row>
    <row r="6901" spans="7:7" ht="15">
      <c r="G6901" s="265"/>
    </row>
    <row r="6902" spans="7:7" ht="15">
      <c r="G6902" s="265"/>
    </row>
    <row r="6903" spans="7:7" ht="15">
      <c r="G6903" s="265"/>
    </row>
    <row r="6904" spans="7:7" ht="15">
      <c r="G6904" s="265"/>
    </row>
    <row r="6905" spans="7:7" ht="15">
      <c r="G6905" s="265"/>
    </row>
    <row r="6906" spans="7:7" ht="15">
      <c r="G6906" s="265"/>
    </row>
    <row r="6907" spans="7:7" ht="15">
      <c r="G6907" s="265"/>
    </row>
    <row r="6908" spans="7:7" ht="15">
      <c r="G6908" s="265"/>
    </row>
    <row r="6909" spans="7:7" ht="15">
      <c r="G6909" s="265"/>
    </row>
    <row r="6910" spans="7:7" ht="15">
      <c r="G6910" s="265"/>
    </row>
    <row r="6911" spans="7:7" ht="15">
      <c r="G6911" s="265"/>
    </row>
    <row r="6912" spans="7:7" ht="15">
      <c r="G6912" s="265"/>
    </row>
    <row r="6913" spans="7:7" ht="15">
      <c r="G6913" s="265"/>
    </row>
    <row r="6914" spans="7:7" ht="15">
      <c r="G6914" s="265"/>
    </row>
    <row r="6915" spans="7:7" ht="15">
      <c r="G6915" s="265"/>
    </row>
    <row r="6916" spans="7:7" ht="15">
      <c r="G6916" s="265"/>
    </row>
    <row r="6917" spans="7:7" ht="15">
      <c r="G6917" s="265"/>
    </row>
    <row r="6918" spans="7:7" ht="15">
      <c r="G6918" s="265"/>
    </row>
    <row r="6919" spans="7:7" ht="15">
      <c r="G6919" s="265"/>
    </row>
    <row r="6920" spans="7:7" ht="15">
      <c r="G6920" s="265"/>
    </row>
    <row r="6921" spans="7:7" ht="15">
      <c r="G6921" s="265"/>
    </row>
    <row r="6922" spans="7:7" ht="15">
      <c r="G6922" s="265"/>
    </row>
    <row r="6923" spans="7:7" ht="15">
      <c r="G6923" s="265"/>
    </row>
    <row r="6924" spans="7:7" ht="15">
      <c r="G6924" s="265"/>
    </row>
    <row r="6925" spans="7:7" ht="15">
      <c r="G6925" s="265"/>
    </row>
    <row r="6926" spans="7:7" ht="15">
      <c r="G6926" s="265"/>
    </row>
    <row r="6927" spans="7:7" ht="15">
      <c r="G6927" s="265"/>
    </row>
    <row r="6928" spans="7:7" ht="15">
      <c r="G6928" s="265"/>
    </row>
    <row r="6929" spans="7:7" ht="15">
      <c r="G6929" s="265"/>
    </row>
    <row r="6930" spans="7:7" ht="15">
      <c r="G6930" s="265"/>
    </row>
    <row r="6931" spans="7:7" ht="15">
      <c r="G6931" s="265"/>
    </row>
    <row r="6932" spans="7:7" ht="15">
      <c r="G6932" s="265"/>
    </row>
    <row r="6933" spans="7:7" ht="15">
      <c r="G6933" s="265"/>
    </row>
    <row r="6934" spans="7:7" ht="15">
      <c r="G6934" s="265"/>
    </row>
    <row r="6935" spans="7:7" ht="15">
      <c r="G6935" s="265"/>
    </row>
    <row r="6936" spans="7:7" ht="15">
      <c r="G6936" s="265"/>
    </row>
    <row r="6937" spans="7:7" ht="15">
      <c r="G6937" s="265"/>
    </row>
    <row r="6938" spans="7:7" ht="15">
      <c r="G6938" s="265"/>
    </row>
    <row r="6939" spans="7:7" ht="15">
      <c r="G6939" s="265"/>
    </row>
    <row r="6940" spans="7:7" ht="15">
      <c r="G6940" s="265"/>
    </row>
    <row r="6941" spans="7:7" ht="15">
      <c r="G6941" s="265"/>
    </row>
    <row r="6942" spans="7:7" ht="15">
      <c r="G6942" s="265"/>
    </row>
    <row r="6943" spans="7:7" ht="15">
      <c r="G6943" s="265"/>
    </row>
    <row r="6944" spans="7:7" ht="15">
      <c r="G6944" s="265"/>
    </row>
    <row r="6945" spans="7:7" ht="15">
      <c r="G6945" s="265"/>
    </row>
    <row r="6946" spans="7:7" ht="15">
      <c r="G6946" s="265"/>
    </row>
    <row r="6947" spans="7:7" ht="15">
      <c r="G6947" s="265"/>
    </row>
    <row r="6948" spans="7:7" ht="15">
      <c r="G6948" s="265"/>
    </row>
    <row r="6949" spans="7:7" ht="15">
      <c r="G6949" s="265"/>
    </row>
    <row r="6950" spans="7:7" ht="15">
      <c r="G6950" s="265"/>
    </row>
    <row r="6951" spans="7:7" ht="15">
      <c r="G6951" s="265"/>
    </row>
    <row r="6952" spans="7:7" ht="15">
      <c r="G6952" s="265"/>
    </row>
    <row r="6953" spans="7:7" ht="15">
      <c r="G6953" s="265"/>
    </row>
    <row r="6954" spans="7:7" ht="15">
      <c r="G6954" s="265"/>
    </row>
    <row r="6955" spans="7:7" ht="15">
      <c r="G6955" s="265"/>
    </row>
    <row r="6956" spans="7:7" ht="15">
      <c r="G6956" s="265"/>
    </row>
    <row r="6957" spans="7:7" ht="15">
      <c r="G6957" s="265"/>
    </row>
    <row r="6958" spans="7:7" ht="15">
      <c r="G6958" s="265"/>
    </row>
    <row r="6959" spans="7:7" ht="15">
      <c r="G6959" s="265"/>
    </row>
    <row r="6960" spans="7:7" ht="15">
      <c r="G6960" s="265"/>
    </row>
    <row r="6961" spans="7:7" ht="15">
      <c r="G6961" s="265"/>
    </row>
    <row r="6962" spans="7:7" ht="15">
      <c r="G6962" s="265"/>
    </row>
    <row r="6963" spans="7:7" ht="15">
      <c r="G6963" s="265"/>
    </row>
    <row r="6964" spans="7:7" ht="15">
      <c r="G6964" s="265"/>
    </row>
    <row r="6965" spans="7:7" ht="15">
      <c r="G6965" s="265"/>
    </row>
    <row r="6966" spans="7:7" ht="15">
      <c r="G6966" s="265"/>
    </row>
    <row r="6967" spans="7:7" ht="15">
      <c r="G6967" s="265"/>
    </row>
    <row r="6968" spans="7:7" ht="15">
      <c r="G6968" s="265"/>
    </row>
    <row r="6969" spans="7:7" ht="15">
      <c r="G6969" s="265"/>
    </row>
    <row r="6970" spans="7:7" ht="15">
      <c r="G6970" s="265"/>
    </row>
    <row r="6971" spans="7:7" ht="15">
      <c r="G6971" s="265"/>
    </row>
    <row r="6972" spans="7:7" ht="15">
      <c r="G6972" s="265"/>
    </row>
    <row r="6973" spans="7:7" ht="15">
      <c r="G6973" s="265"/>
    </row>
    <row r="6974" spans="7:7" ht="15">
      <c r="G6974" s="265"/>
    </row>
    <row r="6975" spans="7:7" ht="15">
      <c r="G6975" s="265"/>
    </row>
    <row r="6976" spans="7:7" ht="15">
      <c r="G6976" s="265"/>
    </row>
    <row r="6977" spans="7:7" ht="15">
      <c r="G6977" s="265"/>
    </row>
    <row r="6978" spans="7:7" ht="15">
      <c r="G6978" s="265"/>
    </row>
    <row r="6979" spans="7:7" ht="15">
      <c r="G6979" s="265"/>
    </row>
    <row r="6980" spans="7:7" ht="15">
      <c r="G6980" s="265"/>
    </row>
    <row r="6981" spans="7:7" ht="15">
      <c r="G6981" s="265"/>
    </row>
    <row r="6982" spans="7:7" ht="15">
      <c r="G6982" s="265"/>
    </row>
    <row r="6983" spans="7:7" ht="15">
      <c r="G6983" s="265"/>
    </row>
    <row r="6984" spans="7:7" ht="15">
      <c r="G6984" s="265"/>
    </row>
    <row r="6985" spans="7:7" ht="15">
      <c r="G6985" s="265"/>
    </row>
    <row r="6986" spans="7:7" ht="15">
      <c r="G6986" s="265"/>
    </row>
    <row r="6987" spans="7:7" ht="15">
      <c r="G6987" s="265"/>
    </row>
    <row r="6988" spans="7:7" ht="15">
      <c r="G6988" s="265"/>
    </row>
    <row r="6989" spans="7:7" ht="15">
      <c r="G6989" s="265"/>
    </row>
    <row r="6990" spans="7:7" ht="15">
      <c r="G6990" s="265"/>
    </row>
    <row r="6991" spans="7:7" ht="15">
      <c r="G6991" s="265"/>
    </row>
    <row r="6992" spans="7:7" ht="15">
      <c r="G6992" s="265"/>
    </row>
    <row r="6993" spans="7:7" ht="15">
      <c r="G6993" s="265"/>
    </row>
    <row r="6994" spans="7:7" ht="15">
      <c r="G6994" s="265"/>
    </row>
    <row r="6995" spans="7:7" ht="15">
      <c r="G6995" s="265"/>
    </row>
    <row r="6996" spans="7:7" ht="15">
      <c r="G6996" s="265"/>
    </row>
    <row r="6997" spans="7:7" ht="15">
      <c r="G6997" s="265"/>
    </row>
    <row r="6998" spans="7:7" ht="15">
      <c r="G6998" s="265"/>
    </row>
    <row r="6999" spans="7:7" ht="15">
      <c r="G6999" s="265"/>
    </row>
    <row r="7000" spans="7:7" ht="15">
      <c r="G7000" s="265"/>
    </row>
    <row r="7001" spans="7:7" ht="15">
      <c r="G7001" s="265"/>
    </row>
    <row r="7002" spans="7:7" ht="15">
      <c r="G7002" s="265"/>
    </row>
    <row r="7003" spans="7:7" ht="15">
      <c r="G7003" s="265"/>
    </row>
    <row r="7004" spans="7:7" ht="15">
      <c r="G7004" s="265"/>
    </row>
    <row r="7005" spans="7:7" ht="15">
      <c r="G7005" s="265"/>
    </row>
    <row r="7006" spans="7:7" ht="15">
      <c r="G7006" s="265"/>
    </row>
    <row r="7007" spans="7:7" ht="15">
      <c r="G7007" s="265"/>
    </row>
    <row r="7008" spans="7:7" ht="15">
      <c r="G7008" s="265"/>
    </row>
    <row r="7009" spans="7:7" ht="15">
      <c r="G7009" s="265"/>
    </row>
    <row r="7010" spans="7:7" ht="15">
      <c r="G7010" s="265"/>
    </row>
    <row r="7011" spans="7:7" ht="15">
      <c r="G7011" s="265"/>
    </row>
    <row r="7012" spans="7:7" ht="15">
      <c r="G7012" s="265"/>
    </row>
    <row r="7013" spans="7:7" ht="15">
      <c r="G7013" s="265"/>
    </row>
    <row r="7014" spans="7:7" ht="15">
      <c r="G7014" s="265"/>
    </row>
    <row r="7015" spans="7:7" ht="15">
      <c r="G7015" s="265"/>
    </row>
    <row r="7016" spans="7:7" ht="15">
      <c r="G7016" s="265"/>
    </row>
    <row r="7017" spans="7:7" ht="15">
      <c r="G7017" s="265"/>
    </row>
    <row r="7018" spans="7:7" ht="15">
      <c r="G7018" s="265"/>
    </row>
    <row r="7019" spans="7:7" ht="15">
      <c r="G7019" s="265"/>
    </row>
    <row r="7020" spans="7:7" ht="15">
      <c r="G7020" s="265"/>
    </row>
    <row r="7021" spans="7:7" ht="15">
      <c r="G7021" s="265"/>
    </row>
    <row r="7022" spans="7:7" ht="15">
      <c r="G7022" s="265"/>
    </row>
    <row r="7023" spans="7:7" ht="15">
      <c r="G7023" s="265"/>
    </row>
    <row r="7024" spans="7:7" ht="15">
      <c r="G7024" s="265"/>
    </row>
    <row r="7025" spans="7:7" ht="15">
      <c r="G7025" s="265"/>
    </row>
    <row r="7026" spans="7:7" ht="15">
      <c r="G7026" s="265"/>
    </row>
    <row r="7027" spans="7:7" ht="15">
      <c r="G7027" s="265"/>
    </row>
    <row r="7028" spans="7:7" ht="15">
      <c r="G7028" s="265"/>
    </row>
    <row r="7029" spans="7:7" ht="15">
      <c r="G7029" s="265"/>
    </row>
    <row r="7030" spans="7:7" ht="15">
      <c r="G7030" s="265"/>
    </row>
    <row r="7031" spans="7:7" ht="15">
      <c r="G7031" s="265"/>
    </row>
    <row r="7032" spans="7:7" ht="15">
      <c r="G7032" s="265"/>
    </row>
    <row r="7033" spans="7:7" ht="15">
      <c r="G7033" s="265"/>
    </row>
    <row r="7034" spans="7:7" ht="15">
      <c r="G7034" s="265"/>
    </row>
    <row r="7035" spans="7:7" ht="15">
      <c r="G7035" s="265"/>
    </row>
    <row r="7036" spans="7:7" ht="15">
      <c r="G7036" s="265"/>
    </row>
    <row r="7037" spans="7:7" ht="15">
      <c r="G7037" s="265"/>
    </row>
    <row r="7038" spans="7:7" ht="15">
      <c r="G7038" s="265"/>
    </row>
    <row r="7039" spans="7:7" ht="15">
      <c r="G7039" s="265"/>
    </row>
    <row r="7040" spans="7:7" ht="15">
      <c r="G7040" s="265"/>
    </row>
    <row r="7041" spans="7:7" ht="15">
      <c r="G7041" s="265"/>
    </row>
    <row r="7042" spans="7:7" ht="15">
      <c r="G7042" s="265"/>
    </row>
    <row r="7043" spans="7:7" ht="15">
      <c r="G7043" s="265"/>
    </row>
    <row r="7044" spans="7:7" ht="15">
      <c r="G7044" s="265"/>
    </row>
    <row r="7045" spans="7:7" ht="15">
      <c r="G7045" s="265"/>
    </row>
    <row r="7046" spans="7:7" ht="15">
      <c r="G7046" s="265"/>
    </row>
    <row r="7047" spans="7:7" ht="15">
      <c r="G7047" s="265"/>
    </row>
    <row r="7048" spans="7:7" ht="15">
      <c r="G7048" s="265"/>
    </row>
    <row r="7049" spans="7:7" ht="15">
      <c r="G7049" s="265"/>
    </row>
    <row r="7050" spans="7:7" ht="15">
      <c r="G7050" s="265"/>
    </row>
    <row r="7051" spans="7:7" ht="15">
      <c r="G7051" s="265"/>
    </row>
    <row r="7052" spans="7:7" ht="15">
      <c r="G7052" s="265"/>
    </row>
    <row r="7053" spans="7:7" ht="15">
      <c r="G7053" s="265"/>
    </row>
    <row r="7054" spans="7:7" ht="15">
      <c r="G7054" s="265"/>
    </row>
    <row r="7055" spans="7:7" ht="15">
      <c r="G7055" s="265"/>
    </row>
    <row r="7056" spans="7:7" ht="15">
      <c r="G7056" s="265"/>
    </row>
    <row r="7057" spans="7:7" ht="15">
      <c r="G7057" s="265"/>
    </row>
    <row r="7058" spans="7:7" ht="15">
      <c r="G7058" s="265"/>
    </row>
    <row r="7059" spans="7:7" ht="15">
      <c r="G7059" s="265"/>
    </row>
    <row r="7060" spans="7:7" ht="15">
      <c r="G7060" s="265"/>
    </row>
    <row r="7061" spans="7:7" ht="15">
      <c r="G7061" s="265"/>
    </row>
    <row r="7062" spans="7:7" ht="15">
      <c r="G7062" s="265"/>
    </row>
    <row r="7063" spans="7:7" ht="15">
      <c r="G7063" s="265"/>
    </row>
    <row r="7064" spans="7:7" ht="15">
      <c r="G7064" s="265"/>
    </row>
    <row r="7065" spans="7:7" ht="15">
      <c r="G7065" s="265"/>
    </row>
    <row r="7066" spans="7:7" ht="15">
      <c r="G7066" s="265"/>
    </row>
    <row r="7067" spans="7:7" ht="15">
      <c r="G7067" s="265"/>
    </row>
    <row r="7068" spans="7:7" ht="15">
      <c r="G7068" s="265"/>
    </row>
    <row r="7069" spans="7:7" ht="15">
      <c r="G7069" s="265"/>
    </row>
    <row r="7070" spans="7:7" ht="15">
      <c r="G7070" s="265"/>
    </row>
    <row r="7071" spans="7:7" ht="15">
      <c r="G7071" s="265"/>
    </row>
    <row r="7072" spans="7:7" ht="15">
      <c r="G7072" s="265"/>
    </row>
    <row r="7073" spans="7:7" ht="15">
      <c r="G7073" s="265"/>
    </row>
    <row r="7074" spans="7:7" ht="15">
      <c r="G7074" s="265"/>
    </row>
    <row r="7075" spans="7:7" ht="15">
      <c r="G7075" s="265"/>
    </row>
    <row r="7076" spans="7:7" ht="15">
      <c r="G7076" s="265"/>
    </row>
    <row r="7077" spans="7:7" ht="15">
      <c r="G7077" s="265"/>
    </row>
    <row r="7078" spans="7:7" ht="15">
      <c r="G7078" s="265"/>
    </row>
    <row r="7079" spans="7:7" ht="15">
      <c r="G7079" s="265"/>
    </row>
    <row r="7080" spans="7:7" ht="15">
      <c r="G7080" s="265"/>
    </row>
    <row r="7081" spans="7:7" ht="15">
      <c r="G7081" s="265"/>
    </row>
    <row r="7082" spans="7:7" ht="15">
      <c r="G7082" s="265"/>
    </row>
    <row r="7083" spans="7:7" ht="15">
      <c r="G7083" s="265"/>
    </row>
    <row r="7084" spans="7:7" ht="15">
      <c r="G7084" s="265"/>
    </row>
    <row r="7085" spans="7:7" ht="15">
      <c r="G7085" s="265"/>
    </row>
    <row r="7086" spans="7:7" ht="15">
      <c r="G7086" s="265"/>
    </row>
    <row r="7087" spans="7:7" ht="15">
      <c r="G7087" s="265"/>
    </row>
    <row r="7088" spans="7:7" ht="15">
      <c r="G7088" s="265"/>
    </row>
    <row r="7089" spans="7:7" ht="15">
      <c r="G7089" s="265"/>
    </row>
    <row r="7090" spans="7:7" ht="15">
      <c r="G7090" s="265"/>
    </row>
    <row r="7091" spans="7:7" ht="15">
      <c r="G7091" s="265"/>
    </row>
    <row r="7092" spans="7:7" ht="15">
      <c r="G7092" s="265"/>
    </row>
    <row r="7093" spans="7:7" ht="15">
      <c r="G7093" s="265"/>
    </row>
    <row r="7094" spans="7:7" ht="15">
      <c r="G7094" s="265"/>
    </row>
    <row r="7095" spans="7:7" ht="15">
      <c r="G7095" s="265"/>
    </row>
    <row r="7096" spans="7:7" ht="15">
      <c r="G7096" s="265"/>
    </row>
    <row r="7097" spans="7:7" ht="15">
      <c r="G7097" s="265"/>
    </row>
    <row r="7098" spans="7:7" ht="15">
      <c r="G7098" s="265"/>
    </row>
    <row r="7099" spans="7:7" ht="15">
      <c r="G7099" s="265"/>
    </row>
    <row r="7100" spans="7:7" ht="15">
      <c r="G7100" s="265"/>
    </row>
    <row r="7101" spans="7:7" ht="15">
      <c r="G7101" s="265"/>
    </row>
    <row r="7102" spans="7:7" ht="15">
      <c r="G7102" s="265"/>
    </row>
    <row r="7103" spans="7:7" ht="15">
      <c r="G7103" s="265"/>
    </row>
    <row r="7104" spans="7:7" ht="15">
      <c r="G7104" s="265"/>
    </row>
    <row r="7105" spans="7:7" ht="15">
      <c r="G7105" s="265"/>
    </row>
    <row r="7106" spans="7:7" ht="15">
      <c r="G7106" s="265"/>
    </row>
    <row r="7107" spans="7:7" ht="15">
      <c r="G7107" s="265"/>
    </row>
    <row r="7108" spans="7:7" ht="15">
      <c r="G7108" s="265"/>
    </row>
    <row r="7109" spans="7:7" ht="15">
      <c r="G7109" s="265"/>
    </row>
    <row r="7110" spans="7:7" ht="15">
      <c r="G7110" s="265"/>
    </row>
    <row r="7111" spans="7:7" ht="15">
      <c r="G7111" s="265"/>
    </row>
    <row r="7112" spans="7:7" ht="15">
      <c r="G7112" s="265"/>
    </row>
    <row r="7113" spans="7:7" ht="15">
      <c r="G7113" s="265"/>
    </row>
    <row r="7114" spans="7:7" ht="15">
      <c r="G7114" s="265"/>
    </row>
    <row r="7115" spans="7:7" ht="15">
      <c r="G7115" s="265"/>
    </row>
    <row r="7116" spans="7:7" ht="15">
      <c r="G7116" s="265"/>
    </row>
    <row r="7117" spans="7:7" ht="15">
      <c r="G7117" s="265"/>
    </row>
    <row r="7118" spans="7:7" ht="15">
      <c r="G7118" s="265"/>
    </row>
    <row r="7119" spans="7:7" ht="15">
      <c r="G7119" s="265"/>
    </row>
    <row r="7120" spans="7:7" ht="15">
      <c r="G7120" s="265"/>
    </row>
    <row r="7121" spans="7:7" ht="15">
      <c r="G7121" s="265"/>
    </row>
    <row r="7122" spans="7:7" ht="15">
      <c r="G7122" s="265"/>
    </row>
    <row r="7123" spans="7:7" ht="15">
      <c r="G7123" s="265"/>
    </row>
    <row r="7124" spans="7:7" ht="15">
      <c r="G7124" s="265"/>
    </row>
    <row r="7125" spans="7:7" ht="15">
      <c r="G7125" s="265"/>
    </row>
    <row r="7126" spans="7:7" ht="15">
      <c r="G7126" s="265"/>
    </row>
    <row r="7127" spans="7:7" ht="15">
      <c r="G7127" s="265"/>
    </row>
    <row r="7128" spans="7:7" ht="15">
      <c r="G7128" s="265"/>
    </row>
    <row r="7129" spans="7:7" ht="15">
      <c r="G7129" s="265"/>
    </row>
    <row r="7130" spans="7:7" ht="15">
      <c r="G7130" s="265"/>
    </row>
    <row r="7131" spans="7:7" ht="15">
      <c r="G7131" s="265"/>
    </row>
    <row r="7132" spans="7:7" ht="15">
      <c r="G7132" s="265"/>
    </row>
    <row r="7133" spans="7:7" ht="15">
      <c r="G7133" s="265"/>
    </row>
    <row r="7134" spans="7:7" ht="15">
      <c r="G7134" s="265"/>
    </row>
    <row r="7135" spans="7:7" ht="15">
      <c r="G7135" s="265"/>
    </row>
    <row r="7136" spans="7:7" ht="15">
      <c r="G7136" s="265"/>
    </row>
    <row r="7137" spans="7:7" ht="15">
      <c r="G7137" s="265"/>
    </row>
    <row r="7138" spans="7:7" ht="15">
      <c r="G7138" s="265"/>
    </row>
    <row r="7139" spans="7:7" ht="15">
      <c r="G7139" s="265"/>
    </row>
    <row r="7140" spans="7:7" ht="15">
      <c r="G7140" s="265"/>
    </row>
    <row r="7141" spans="7:7" ht="15">
      <c r="G7141" s="265"/>
    </row>
    <row r="7142" spans="7:7" ht="15">
      <c r="G7142" s="265"/>
    </row>
    <row r="7143" spans="7:7" ht="15">
      <c r="G7143" s="265"/>
    </row>
    <row r="7144" spans="7:7" ht="15">
      <c r="G7144" s="265"/>
    </row>
    <row r="7145" spans="7:7" ht="15">
      <c r="G7145" s="265"/>
    </row>
    <row r="7146" spans="7:7" ht="15">
      <c r="G7146" s="265"/>
    </row>
    <row r="7147" spans="7:7" ht="15">
      <c r="G7147" s="265"/>
    </row>
    <row r="7148" spans="7:7" ht="15">
      <c r="G7148" s="265"/>
    </row>
    <row r="7149" spans="7:7" ht="15">
      <c r="G7149" s="265"/>
    </row>
    <row r="7150" spans="7:7" ht="15">
      <c r="G7150" s="265"/>
    </row>
    <row r="7151" spans="7:7" ht="15">
      <c r="G7151" s="265"/>
    </row>
    <row r="7152" spans="7:7" ht="15">
      <c r="G7152" s="265"/>
    </row>
    <row r="7153" spans="7:7" ht="15">
      <c r="G7153" s="265"/>
    </row>
    <row r="7154" spans="7:7" ht="15">
      <c r="G7154" s="265"/>
    </row>
    <row r="7155" spans="7:7" ht="15">
      <c r="G7155" s="265"/>
    </row>
    <row r="7156" spans="7:7" ht="15">
      <c r="G7156" s="265"/>
    </row>
    <row r="7157" spans="7:7" ht="15">
      <c r="G7157" s="265"/>
    </row>
    <row r="7158" spans="7:7" ht="15">
      <c r="G7158" s="265"/>
    </row>
    <row r="7159" spans="7:7" ht="15">
      <c r="G7159" s="265"/>
    </row>
    <row r="7160" spans="7:7" ht="15">
      <c r="G7160" s="265"/>
    </row>
    <row r="7161" spans="7:7" ht="15">
      <c r="G7161" s="265"/>
    </row>
    <row r="7162" spans="7:7" ht="15">
      <c r="G7162" s="265"/>
    </row>
    <row r="7163" spans="7:7" ht="15">
      <c r="G7163" s="265"/>
    </row>
    <row r="7164" spans="7:7" ht="15">
      <c r="G7164" s="265"/>
    </row>
    <row r="7165" spans="7:7" ht="15">
      <c r="G7165" s="265"/>
    </row>
    <row r="7166" spans="7:7" ht="15">
      <c r="G7166" s="265"/>
    </row>
    <row r="7167" spans="7:7" ht="15">
      <c r="G7167" s="265"/>
    </row>
    <row r="7168" spans="7:7" ht="15">
      <c r="G7168" s="265"/>
    </row>
    <row r="7169" spans="7:7" ht="15">
      <c r="G7169" s="265"/>
    </row>
    <row r="7170" spans="7:7" ht="15">
      <c r="G7170" s="265"/>
    </row>
    <row r="7171" spans="7:7" ht="15">
      <c r="G7171" s="265"/>
    </row>
    <row r="7172" spans="7:7" ht="15">
      <c r="G7172" s="265"/>
    </row>
    <row r="7173" spans="7:7" ht="15">
      <c r="G7173" s="265"/>
    </row>
    <row r="7174" spans="7:7" ht="15">
      <c r="G7174" s="265"/>
    </row>
    <row r="7175" spans="7:7" ht="15">
      <c r="G7175" s="265"/>
    </row>
    <row r="7176" spans="7:7" ht="15">
      <c r="G7176" s="265"/>
    </row>
    <row r="7177" spans="7:7" ht="15">
      <c r="G7177" s="265"/>
    </row>
    <row r="7178" spans="7:7" ht="15">
      <c r="G7178" s="265"/>
    </row>
    <row r="7179" spans="7:7" ht="15">
      <c r="G7179" s="265"/>
    </row>
    <row r="7180" spans="7:7" ht="15">
      <c r="G7180" s="265"/>
    </row>
    <row r="7181" spans="7:7" ht="15">
      <c r="G7181" s="265"/>
    </row>
    <row r="7182" spans="7:7" ht="15">
      <c r="G7182" s="265"/>
    </row>
    <row r="7183" spans="7:7" ht="15">
      <c r="G7183" s="265"/>
    </row>
    <row r="7184" spans="7:7" ht="15">
      <c r="G7184" s="265"/>
    </row>
    <row r="7185" spans="7:7" ht="15">
      <c r="G7185" s="265"/>
    </row>
    <row r="7186" spans="7:7" ht="15">
      <c r="G7186" s="265"/>
    </row>
    <row r="7187" spans="7:7" ht="15">
      <c r="G7187" s="265"/>
    </row>
    <row r="7188" spans="7:7" ht="15">
      <c r="G7188" s="265"/>
    </row>
    <row r="7189" spans="7:7" ht="15">
      <c r="G7189" s="265"/>
    </row>
    <row r="7190" spans="7:7" ht="15">
      <c r="G7190" s="265"/>
    </row>
    <row r="7191" spans="7:7" ht="15">
      <c r="G7191" s="265"/>
    </row>
    <row r="7192" spans="7:7" ht="15">
      <c r="G7192" s="265"/>
    </row>
    <row r="7193" spans="7:7" ht="15">
      <c r="G7193" s="265"/>
    </row>
    <row r="7194" spans="7:7" ht="15">
      <c r="G7194" s="265"/>
    </row>
    <row r="7195" spans="7:7" ht="15">
      <c r="G7195" s="265"/>
    </row>
    <row r="7196" spans="7:7" ht="15">
      <c r="G7196" s="265"/>
    </row>
    <row r="7197" spans="7:7" ht="15">
      <c r="G7197" s="265"/>
    </row>
    <row r="7198" spans="7:7" ht="15">
      <c r="G7198" s="265"/>
    </row>
    <row r="7199" spans="7:7" ht="15">
      <c r="G7199" s="265"/>
    </row>
    <row r="7200" spans="7:7" ht="15">
      <c r="G7200" s="265"/>
    </row>
    <row r="7201" spans="7:7" ht="15">
      <c r="G7201" s="265"/>
    </row>
    <row r="7202" spans="7:7" ht="15">
      <c r="G7202" s="265"/>
    </row>
    <row r="7203" spans="7:7" ht="15">
      <c r="G7203" s="265"/>
    </row>
    <row r="7204" spans="7:7" ht="15">
      <c r="G7204" s="265"/>
    </row>
    <row r="7205" spans="7:7" ht="15">
      <c r="G7205" s="265"/>
    </row>
    <row r="7206" spans="7:7" ht="15">
      <c r="G7206" s="265"/>
    </row>
    <row r="7207" spans="7:7" ht="15">
      <c r="G7207" s="265"/>
    </row>
    <row r="7208" spans="7:7" ht="15">
      <c r="G7208" s="265"/>
    </row>
    <row r="7209" spans="7:7" ht="15">
      <c r="G7209" s="265"/>
    </row>
    <row r="7210" spans="7:7" ht="15">
      <c r="G7210" s="265"/>
    </row>
    <row r="7211" spans="7:7" ht="15">
      <c r="G7211" s="265"/>
    </row>
    <row r="7212" spans="7:7" ht="15">
      <c r="G7212" s="265"/>
    </row>
    <row r="7213" spans="7:7" ht="15">
      <c r="G7213" s="265"/>
    </row>
    <row r="7214" spans="7:7" ht="15">
      <c r="G7214" s="265"/>
    </row>
    <row r="7215" spans="7:7" ht="15">
      <c r="G7215" s="265"/>
    </row>
    <row r="7216" spans="7:7" ht="15">
      <c r="G7216" s="265"/>
    </row>
    <row r="7217" spans="7:7" ht="15">
      <c r="G7217" s="265"/>
    </row>
    <row r="7218" spans="7:7" ht="15">
      <c r="G7218" s="265"/>
    </row>
    <row r="7219" spans="7:7" ht="15">
      <c r="G7219" s="265"/>
    </row>
    <row r="7220" spans="7:7" ht="15">
      <c r="G7220" s="265"/>
    </row>
    <row r="7221" spans="7:7" ht="15">
      <c r="G7221" s="265"/>
    </row>
    <row r="7222" spans="7:7" ht="15">
      <c r="G7222" s="265"/>
    </row>
    <row r="7223" spans="7:7" ht="15">
      <c r="G7223" s="265"/>
    </row>
    <row r="7224" spans="7:7" ht="15">
      <c r="G7224" s="265"/>
    </row>
    <row r="7225" spans="7:7" ht="15">
      <c r="G7225" s="265"/>
    </row>
    <row r="7226" spans="7:7" ht="15">
      <c r="G7226" s="265"/>
    </row>
    <row r="7227" spans="7:7" ht="15">
      <c r="G7227" s="265"/>
    </row>
    <row r="7228" spans="7:7" ht="15">
      <c r="G7228" s="265"/>
    </row>
    <row r="7229" spans="7:7" ht="15">
      <c r="G7229" s="265"/>
    </row>
    <row r="7230" spans="7:7" ht="15">
      <c r="G7230" s="265"/>
    </row>
    <row r="7231" spans="7:7" ht="15">
      <c r="G7231" s="265"/>
    </row>
    <row r="7232" spans="7:7" ht="15">
      <c r="G7232" s="265"/>
    </row>
    <row r="7233" spans="7:7" ht="15">
      <c r="G7233" s="265"/>
    </row>
    <row r="7234" spans="7:7" ht="15">
      <c r="G7234" s="265"/>
    </row>
    <row r="7235" spans="7:7" ht="15">
      <c r="G7235" s="265"/>
    </row>
    <row r="7236" spans="7:7" ht="15">
      <c r="G7236" s="265"/>
    </row>
    <row r="7237" spans="7:7" ht="15">
      <c r="G7237" s="265"/>
    </row>
    <row r="7238" spans="7:7" ht="15">
      <c r="G7238" s="265"/>
    </row>
    <row r="7239" spans="7:7" ht="15">
      <c r="G7239" s="265"/>
    </row>
    <row r="7240" spans="7:7" ht="15">
      <c r="G7240" s="265"/>
    </row>
    <row r="7241" spans="7:7" ht="15">
      <c r="G7241" s="265"/>
    </row>
    <row r="7242" spans="7:7" ht="15">
      <c r="G7242" s="265"/>
    </row>
    <row r="7243" spans="7:7" ht="15">
      <c r="G7243" s="265"/>
    </row>
    <row r="7244" spans="7:7" ht="15">
      <c r="G7244" s="265"/>
    </row>
    <row r="7245" spans="7:7" ht="15">
      <c r="G7245" s="265"/>
    </row>
    <row r="7246" spans="7:7" ht="15">
      <c r="G7246" s="265"/>
    </row>
    <row r="7247" spans="7:7" ht="15">
      <c r="G7247" s="265"/>
    </row>
    <row r="7248" spans="7:7" ht="15">
      <c r="G7248" s="265"/>
    </row>
    <row r="7249" spans="7:7" ht="15">
      <c r="G7249" s="265"/>
    </row>
    <row r="7250" spans="7:7" ht="15">
      <c r="G7250" s="265"/>
    </row>
    <row r="7251" spans="7:7" ht="15">
      <c r="G7251" s="265"/>
    </row>
    <row r="7252" spans="7:7" ht="15">
      <c r="G7252" s="265"/>
    </row>
    <row r="7253" spans="7:7" ht="15">
      <c r="G7253" s="265"/>
    </row>
    <row r="7254" spans="7:7" ht="15">
      <c r="G7254" s="265"/>
    </row>
    <row r="7255" spans="7:7" ht="15">
      <c r="G7255" s="265"/>
    </row>
    <row r="7256" spans="7:7" ht="15">
      <c r="G7256" s="265"/>
    </row>
    <row r="7257" spans="7:7" ht="15">
      <c r="G7257" s="265"/>
    </row>
    <row r="7258" spans="7:7" ht="15">
      <c r="G7258" s="265"/>
    </row>
    <row r="7259" spans="7:7" ht="15">
      <c r="G7259" s="265"/>
    </row>
    <row r="7260" spans="7:7" ht="15">
      <c r="G7260" s="265"/>
    </row>
    <row r="7261" spans="7:7" ht="15">
      <c r="G7261" s="265"/>
    </row>
    <row r="7262" spans="7:7" ht="15">
      <c r="G7262" s="265"/>
    </row>
    <row r="7263" spans="7:7" ht="15">
      <c r="G7263" s="265"/>
    </row>
    <row r="7264" spans="7:7" ht="15">
      <c r="G7264" s="265"/>
    </row>
    <row r="7265" spans="7:7" ht="15">
      <c r="G7265" s="265"/>
    </row>
    <row r="7266" spans="7:7" ht="15">
      <c r="G7266" s="265"/>
    </row>
    <row r="7267" spans="7:7" ht="15">
      <c r="G7267" s="265"/>
    </row>
    <row r="7268" spans="7:7" ht="15">
      <c r="G7268" s="265"/>
    </row>
    <row r="7269" spans="7:7" ht="15">
      <c r="G7269" s="265"/>
    </row>
    <row r="7270" spans="7:7" ht="15">
      <c r="G7270" s="265"/>
    </row>
    <row r="7271" spans="7:7" ht="15">
      <c r="G7271" s="265"/>
    </row>
    <row r="7272" spans="7:7" ht="15">
      <c r="G7272" s="265"/>
    </row>
    <row r="7273" spans="7:7" ht="15">
      <c r="G7273" s="265"/>
    </row>
    <row r="7274" spans="7:7" ht="15">
      <c r="G7274" s="265"/>
    </row>
    <row r="7275" spans="7:7" ht="15">
      <c r="G7275" s="265"/>
    </row>
    <row r="7276" spans="7:7" ht="15">
      <c r="G7276" s="265"/>
    </row>
    <row r="7277" spans="7:7" ht="15">
      <c r="G7277" s="265"/>
    </row>
    <row r="7278" spans="7:7" ht="15">
      <c r="G7278" s="265"/>
    </row>
    <row r="7279" spans="7:7" ht="15">
      <c r="G7279" s="265"/>
    </row>
    <row r="7280" spans="7:7" ht="15">
      <c r="G7280" s="265"/>
    </row>
    <row r="7281" spans="7:7" ht="15">
      <c r="G7281" s="265"/>
    </row>
    <row r="7282" spans="7:7" ht="15">
      <c r="G7282" s="265"/>
    </row>
    <row r="7283" spans="7:7" ht="15">
      <c r="G7283" s="265"/>
    </row>
    <row r="7284" spans="7:7" ht="15">
      <c r="G7284" s="265"/>
    </row>
    <row r="7285" spans="7:7" ht="15">
      <c r="G7285" s="265"/>
    </row>
    <row r="7286" spans="7:7" ht="15">
      <c r="G7286" s="265"/>
    </row>
    <row r="7287" spans="7:7" ht="15">
      <c r="G7287" s="265"/>
    </row>
    <row r="7288" spans="7:7" ht="15">
      <c r="G7288" s="265"/>
    </row>
    <row r="7289" spans="7:7" ht="15">
      <c r="G7289" s="265"/>
    </row>
    <row r="7290" spans="7:7" ht="15">
      <c r="G7290" s="265"/>
    </row>
    <row r="7291" spans="7:7" ht="15">
      <c r="G7291" s="265"/>
    </row>
    <row r="7292" spans="7:7" ht="15">
      <c r="G7292" s="265"/>
    </row>
    <row r="7293" spans="7:7" ht="15">
      <c r="G7293" s="265"/>
    </row>
    <row r="7294" spans="7:7" ht="15">
      <c r="G7294" s="265"/>
    </row>
    <row r="7295" spans="7:7" ht="15">
      <c r="G7295" s="265"/>
    </row>
    <row r="7296" spans="7:7" ht="15">
      <c r="G7296" s="265"/>
    </row>
    <row r="7297" spans="7:7" ht="15">
      <c r="G7297" s="265"/>
    </row>
    <row r="7298" spans="7:7" ht="15">
      <c r="G7298" s="265"/>
    </row>
    <row r="7299" spans="7:7" ht="15">
      <c r="G7299" s="265"/>
    </row>
    <row r="7300" spans="7:7" ht="15">
      <c r="G7300" s="265"/>
    </row>
    <row r="7301" spans="7:7" ht="15">
      <c r="G7301" s="265"/>
    </row>
    <row r="7302" spans="7:7" ht="15">
      <c r="G7302" s="265"/>
    </row>
    <row r="7303" spans="7:7" ht="15">
      <c r="G7303" s="265"/>
    </row>
    <row r="7304" spans="7:7" ht="15">
      <c r="G7304" s="265"/>
    </row>
    <row r="7305" spans="7:7" ht="15">
      <c r="G7305" s="265"/>
    </row>
    <row r="7306" spans="7:7" ht="15">
      <c r="G7306" s="265"/>
    </row>
    <row r="7307" spans="7:7" ht="15">
      <c r="G7307" s="265"/>
    </row>
    <row r="7308" spans="7:7" ht="15">
      <c r="G7308" s="265"/>
    </row>
    <row r="7309" spans="7:7" ht="15">
      <c r="G7309" s="265"/>
    </row>
    <row r="7310" spans="7:7" ht="15">
      <c r="G7310" s="265"/>
    </row>
    <row r="7311" spans="7:7" ht="15">
      <c r="G7311" s="265"/>
    </row>
    <row r="7312" spans="7:7" ht="15">
      <c r="G7312" s="265"/>
    </row>
    <row r="7313" spans="7:7" ht="15">
      <c r="G7313" s="265"/>
    </row>
    <row r="7314" spans="7:7" ht="15">
      <c r="G7314" s="265"/>
    </row>
    <row r="7315" spans="7:7" ht="15">
      <c r="G7315" s="265"/>
    </row>
    <row r="7316" spans="7:7" ht="15">
      <c r="G7316" s="265"/>
    </row>
    <row r="7317" spans="7:7" ht="15">
      <c r="G7317" s="265"/>
    </row>
    <row r="7318" spans="7:7" ht="15">
      <c r="G7318" s="265"/>
    </row>
    <row r="7319" spans="7:7" ht="15">
      <c r="G7319" s="265"/>
    </row>
    <row r="7320" spans="7:7" ht="15">
      <c r="G7320" s="265"/>
    </row>
    <row r="7321" spans="7:7" ht="15">
      <c r="G7321" s="265"/>
    </row>
    <row r="7322" spans="7:7" ht="15">
      <c r="G7322" s="265"/>
    </row>
    <row r="7323" spans="7:7" ht="15">
      <c r="G7323" s="265"/>
    </row>
    <row r="7324" spans="7:7" ht="15">
      <c r="G7324" s="265"/>
    </row>
    <row r="7325" spans="7:7" ht="15">
      <c r="G7325" s="265"/>
    </row>
    <row r="7326" spans="7:7" ht="15">
      <c r="G7326" s="265"/>
    </row>
    <row r="7327" spans="7:7" ht="15">
      <c r="G7327" s="265"/>
    </row>
    <row r="7328" spans="7:7" ht="15">
      <c r="G7328" s="265"/>
    </row>
    <row r="7329" spans="7:7" ht="15">
      <c r="G7329" s="265"/>
    </row>
    <row r="7330" spans="7:7" ht="15">
      <c r="G7330" s="265"/>
    </row>
    <row r="7331" spans="7:7" ht="15">
      <c r="G7331" s="265"/>
    </row>
    <row r="7332" spans="7:7" ht="15">
      <c r="G7332" s="265"/>
    </row>
    <row r="7333" spans="7:7" ht="15">
      <c r="G7333" s="265"/>
    </row>
    <row r="7334" spans="7:7" ht="15">
      <c r="G7334" s="265"/>
    </row>
    <row r="7335" spans="7:7" ht="15">
      <c r="G7335" s="265"/>
    </row>
    <row r="7336" spans="7:7" ht="15">
      <c r="G7336" s="265"/>
    </row>
    <row r="7337" spans="7:7" ht="15">
      <c r="G7337" s="265"/>
    </row>
    <row r="7338" spans="7:7" ht="15">
      <c r="G7338" s="265"/>
    </row>
    <row r="7339" spans="7:7" ht="15">
      <c r="G7339" s="265"/>
    </row>
    <row r="7340" spans="7:7" ht="15">
      <c r="G7340" s="265"/>
    </row>
    <row r="7341" spans="7:7" ht="15">
      <c r="G7341" s="265"/>
    </row>
    <row r="7342" spans="7:7" ht="15">
      <c r="G7342" s="265"/>
    </row>
    <row r="7343" spans="7:7" ht="15">
      <c r="G7343" s="265"/>
    </row>
    <row r="7344" spans="7:7" ht="15">
      <c r="G7344" s="265"/>
    </row>
    <row r="7345" spans="7:7" ht="15">
      <c r="G7345" s="265"/>
    </row>
    <row r="7346" spans="7:7" ht="15">
      <c r="G7346" s="265"/>
    </row>
    <row r="7347" spans="7:7" ht="15">
      <c r="G7347" s="265"/>
    </row>
    <row r="7348" spans="7:7" ht="15">
      <c r="G7348" s="265"/>
    </row>
    <row r="7349" spans="7:7" ht="15">
      <c r="G7349" s="265"/>
    </row>
    <row r="7350" spans="7:7" ht="15">
      <c r="G7350" s="265"/>
    </row>
    <row r="7351" spans="7:7" ht="15">
      <c r="G7351" s="265"/>
    </row>
    <row r="7352" spans="7:7" ht="15">
      <c r="G7352" s="265"/>
    </row>
    <row r="7353" spans="7:7" ht="15">
      <c r="G7353" s="265"/>
    </row>
    <row r="7354" spans="7:7" ht="15">
      <c r="G7354" s="265"/>
    </row>
    <row r="7355" spans="7:7" ht="15">
      <c r="G7355" s="265"/>
    </row>
    <row r="7356" spans="7:7" ht="15">
      <c r="G7356" s="265"/>
    </row>
    <row r="7357" spans="7:7" ht="15">
      <c r="G7357" s="265"/>
    </row>
    <row r="7358" spans="7:7" ht="15">
      <c r="G7358" s="265"/>
    </row>
    <row r="7359" spans="7:7" ht="15">
      <c r="G7359" s="265"/>
    </row>
    <row r="7360" spans="7:7" ht="15">
      <c r="G7360" s="265"/>
    </row>
    <row r="7361" spans="7:7" ht="15">
      <c r="G7361" s="265"/>
    </row>
    <row r="7362" spans="7:7" ht="15">
      <c r="G7362" s="265"/>
    </row>
    <row r="7363" spans="7:7" ht="15">
      <c r="G7363" s="265"/>
    </row>
    <row r="7364" spans="7:7" ht="15">
      <c r="G7364" s="265"/>
    </row>
    <row r="7365" spans="7:7" ht="15">
      <c r="G7365" s="265"/>
    </row>
    <row r="7366" spans="7:7" ht="15">
      <c r="G7366" s="265"/>
    </row>
    <row r="7367" spans="7:7" ht="15">
      <c r="G7367" s="265"/>
    </row>
    <row r="7368" spans="7:7" ht="15">
      <c r="G7368" s="265"/>
    </row>
    <row r="7369" spans="7:7" ht="15">
      <c r="G7369" s="265"/>
    </row>
    <row r="7370" spans="7:7" ht="15">
      <c r="G7370" s="265"/>
    </row>
    <row r="7371" spans="7:7" ht="15">
      <c r="G7371" s="265"/>
    </row>
    <row r="7372" spans="7:7" ht="15">
      <c r="G7372" s="265"/>
    </row>
    <row r="7373" spans="7:7" ht="15">
      <c r="G7373" s="265"/>
    </row>
    <row r="7374" spans="7:7" ht="15">
      <c r="G7374" s="265"/>
    </row>
    <row r="7375" spans="7:7" ht="15">
      <c r="G7375" s="265"/>
    </row>
    <row r="7376" spans="7:7" ht="15">
      <c r="G7376" s="265"/>
    </row>
    <row r="7377" spans="7:7" ht="15">
      <c r="G7377" s="265"/>
    </row>
    <row r="7378" spans="7:7" ht="15">
      <c r="G7378" s="265"/>
    </row>
    <row r="7379" spans="7:7" ht="15">
      <c r="G7379" s="265"/>
    </row>
    <row r="7380" spans="7:7" ht="15">
      <c r="G7380" s="265"/>
    </row>
    <row r="7381" spans="7:7" ht="15">
      <c r="G7381" s="265"/>
    </row>
    <row r="7382" spans="7:7" ht="15">
      <c r="G7382" s="265"/>
    </row>
    <row r="7383" spans="7:7" ht="15">
      <c r="G7383" s="265"/>
    </row>
    <row r="7384" spans="7:7" ht="15">
      <c r="G7384" s="265"/>
    </row>
    <row r="7385" spans="7:7" ht="15">
      <c r="G7385" s="265"/>
    </row>
    <row r="7386" spans="7:7" ht="15">
      <c r="G7386" s="265"/>
    </row>
    <row r="7387" spans="7:7" ht="15">
      <c r="G7387" s="265"/>
    </row>
    <row r="7388" spans="7:7" ht="15">
      <c r="G7388" s="265"/>
    </row>
    <row r="7389" spans="7:7" ht="15">
      <c r="G7389" s="265"/>
    </row>
    <row r="7390" spans="7:7" ht="15">
      <c r="G7390" s="265"/>
    </row>
    <row r="7391" spans="7:7" ht="15">
      <c r="G7391" s="265"/>
    </row>
    <row r="7392" spans="7:7" ht="15">
      <c r="G7392" s="265"/>
    </row>
    <row r="7393" spans="7:7" ht="15">
      <c r="G7393" s="265"/>
    </row>
    <row r="7394" spans="7:7" ht="15">
      <c r="G7394" s="265"/>
    </row>
    <row r="7395" spans="7:7" ht="15">
      <c r="G7395" s="265"/>
    </row>
    <row r="7396" spans="7:7" ht="15">
      <c r="G7396" s="265"/>
    </row>
    <row r="7397" spans="7:7" ht="15">
      <c r="G7397" s="265"/>
    </row>
    <row r="7398" spans="7:7" ht="15">
      <c r="G7398" s="265"/>
    </row>
    <row r="7399" spans="7:7" ht="15">
      <c r="G7399" s="265"/>
    </row>
    <row r="7400" spans="7:7" ht="15">
      <c r="G7400" s="265"/>
    </row>
    <row r="7401" spans="7:7" ht="15">
      <c r="G7401" s="265"/>
    </row>
    <row r="7402" spans="7:7" ht="15">
      <c r="G7402" s="265"/>
    </row>
    <row r="7403" spans="7:7" ht="15">
      <c r="G7403" s="265"/>
    </row>
    <row r="7404" spans="7:7" ht="15">
      <c r="G7404" s="265"/>
    </row>
    <row r="7405" spans="7:7" ht="15">
      <c r="G7405" s="265"/>
    </row>
    <row r="7406" spans="7:7" ht="15">
      <c r="G7406" s="265"/>
    </row>
    <row r="7407" spans="7:7" ht="15">
      <c r="G7407" s="265"/>
    </row>
    <row r="7408" spans="7:7" ht="15">
      <c r="G7408" s="265"/>
    </row>
    <row r="7409" spans="7:7" ht="15">
      <c r="G7409" s="265"/>
    </row>
    <row r="7410" spans="7:7" ht="15">
      <c r="G7410" s="265"/>
    </row>
    <row r="7411" spans="7:7" ht="15">
      <c r="G7411" s="265"/>
    </row>
    <row r="7412" spans="7:7" ht="15">
      <c r="G7412" s="265"/>
    </row>
    <row r="7413" spans="7:7" ht="15">
      <c r="G7413" s="265"/>
    </row>
    <row r="7414" spans="7:7" ht="15">
      <c r="G7414" s="265"/>
    </row>
    <row r="7415" spans="7:7" ht="15">
      <c r="G7415" s="265"/>
    </row>
    <row r="7416" spans="7:7" ht="15">
      <c r="G7416" s="265"/>
    </row>
    <row r="7417" spans="7:7" ht="15">
      <c r="G7417" s="265"/>
    </row>
    <row r="7418" spans="7:7" ht="15">
      <c r="G7418" s="265"/>
    </row>
    <row r="7419" spans="7:7" ht="15">
      <c r="G7419" s="265"/>
    </row>
    <row r="7420" spans="7:7" ht="15">
      <c r="G7420" s="265"/>
    </row>
    <row r="7421" spans="7:7" ht="15">
      <c r="G7421" s="265"/>
    </row>
    <row r="7422" spans="7:7" ht="15">
      <c r="G7422" s="265"/>
    </row>
    <row r="7423" spans="7:7" ht="15">
      <c r="G7423" s="265"/>
    </row>
    <row r="7424" spans="7:7" ht="15">
      <c r="G7424" s="265"/>
    </row>
    <row r="7425" spans="7:7" ht="15">
      <c r="G7425" s="265"/>
    </row>
    <row r="7426" spans="7:7" ht="15">
      <c r="G7426" s="265"/>
    </row>
    <row r="7427" spans="7:7" ht="15">
      <c r="G7427" s="265"/>
    </row>
    <row r="7428" spans="7:7" ht="15">
      <c r="G7428" s="265"/>
    </row>
    <row r="7429" spans="7:7" ht="15">
      <c r="G7429" s="265"/>
    </row>
    <row r="7430" spans="7:7" ht="15">
      <c r="G7430" s="265"/>
    </row>
    <row r="7431" spans="7:7" ht="15">
      <c r="G7431" s="265"/>
    </row>
    <row r="7432" spans="7:7" ht="15">
      <c r="G7432" s="265"/>
    </row>
    <row r="7433" spans="7:7" ht="15">
      <c r="G7433" s="265"/>
    </row>
    <row r="7434" spans="7:7" ht="15">
      <c r="G7434" s="265"/>
    </row>
    <row r="7435" spans="7:7" ht="15">
      <c r="G7435" s="265"/>
    </row>
    <row r="7436" spans="7:7" ht="15">
      <c r="G7436" s="265"/>
    </row>
    <row r="7437" spans="7:7" ht="15">
      <c r="G7437" s="265"/>
    </row>
    <row r="7438" spans="7:7" ht="15">
      <c r="G7438" s="265"/>
    </row>
    <row r="7439" spans="7:7" ht="15">
      <c r="G7439" s="265"/>
    </row>
    <row r="7440" spans="7:7" ht="15">
      <c r="G7440" s="265"/>
    </row>
    <row r="7441" spans="7:7" ht="15">
      <c r="G7441" s="265"/>
    </row>
    <row r="7442" spans="7:7" ht="15">
      <c r="G7442" s="265"/>
    </row>
    <row r="7443" spans="7:7" ht="15">
      <c r="G7443" s="265"/>
    </row>
    <row r="7444" spans="7:7" ht="15">
      <c r="G7444" s="265"/>
    </row>
    <row r="7445" spans="7:7" ht="15">
      <c r="G7445" s="265"/>
    </row>
    <row r="7446" spans="7:7" ht="15">
      <c r="G7446" s="265"/>
    </row>
    <row r="7447" spans="7:7" ht="15">
      <c r="G7447" s="265"/>
    </row>
    <row r="7448" spans="7:7" ht="15">
      <c r="G7448" s="265"/>
    </row>
    <row r="7449" spans="7:7" ht="15">
      <c r="G7449" s="265"/>
    </row>
    <row r="7450" spans="7:7" ht="15">
      <c r="G7450" s="265"/>
    </row>
    <row r="7451" spans="7:7" ht="15">
      <c r="G7451" s="265"/>
    </row>
    <row r="7452" spans="7:7" ht="15">
      <c r="G7452" s="265"/>
    </row>
    <row r="7453" spans="7:7" ht="15">
      <c r="G7453" s="265"/>
    </row>
    <row r="7454" spans="7:7" ht="15">
      <c r="G7454" s="265"/>
    </row>
    <row r="7455" spans="7:7" ht="15">
      <c r="G7455" s="265"/>
    </row>
    <row r="7456" spans="7:7" ht="15">
      <c r="G7456" s="265"/>
    </row>
    <row r="7457" spans="7:7" ht="15">
      <c r="G7457" s="265"/>
    </row>
    <row r="7458" spans="7:7" ht="15">
      <c r="G7458" s="265"/>
    </row>
    <row r="7459" spans="7:7" ht="15">
      <c r="G7459" s="265"/>
    </row>
    <row r="7460" spans="7:7" ht="15">
      <c r="G7460" s="265"/>
    </row>
    <row r="7461" spans="7:7" ht="15">
      <c r="G7461" s="265"/>
    </row>
    <row r="7462" spans="7:7" ht="15">
      <c r="G7462" s="265"/>
    </row>
    <row r="7463" spans="7:7" ht="15">
      <c r="G7463" s="265"/>
    </row>
    <row r="7464" spans="7:7" ht="15">
      <c r="G7464" s="265"/>
    </row>
    <row r="7465" spans="7:7" ht="15">
      <c r="G7465" s="265"/>
    </row>
    <row r="7466" spans="7:7" ht="15">
      <c r="G7466" s="265"/>
    </row>
    <row r="7467" spans="7:7" ht="15">
      <c r="G7467" s="265"/>
    </row>
    <row r="7468" spans="7:7" ht="15">
      <c r="G7468" s="265"/>
    </row>
    <row r="7469" spans="7:7" ht="15">
      <c r="G7469" s="265"/>
    </row>
    <row r="7470" spans="7:7" ht="15">
      <c r="G7470" s="265"/>
    </row>
    <row r="7471" spans="7:7" ht="15">
      <c r="G7471" s="265"/>
    </row>
    <row r="7472" spans="7:7" ht="15">
      <c r="G7472" s="265"/>
    </row>
    <row r="7473" spans="7:7" ht="15">
      <c r="G7473" s="265"/>
    </row>
    <row r="7474" spans="7:7" ht="15">
      <c r="G7474" s="265"/>
    </row>
    <row r="7475" spans="7:7" ht="15">
      <c r="G7475" s="265"/>
    </row>
    <row r="7476" spans="7:7" ht="15">
      <c r="G7476" s="265"/>
    </row>
    <row r="7477" spans="7:7" ht="15">
      <c r="G7477" s="265"/>
    </row>
    <row r="7478" spans="7:7" ht="15">
      <c r="G7478" s="265"/>
    </row>
    <row r="7479" spans="7:7" ht="15">
      <c r="G7479" s="265"/>
    </row>
    <row r="7480" spans="7:7" ht="15">
      <c r="G7480" s="265"/>
    </row>
    <row r="7481" spans="7:7" ht="15">
      <c r="G7481" s="265"/>
    </row>
    <row r="7482" spans="7:7" ht="15">
      <c r="G7482" s="265"/>
    </row>
    <row r="7483" spans="7:7" ht="15">
      <c r="G7483" s="265"/>
    </row>
    <row r="7484" spans="7:7" ht="15">
      <c r="G7484" s="265"/>
    </row>
    <row r="7485" spans="7:7" ht="15">
      <c r="G7485" s="265"/>
    </row>
    <row r="7486" spans="7:7" ht="15">
      <c r="G7486" s="265"/>
    </row>
    <row r="7487" spans="7:7" ht="15">
      <c r="G7487" s="265"/>
    </row>
    <row r="7488" spans="7:7" ht="15">
      <c r="G7488" s="265"/>
    </row>
    <row r="7489" spans="7:7" ht="15">
      <c r="G7489" s="265"/>
    </row>
    <row r="7490" spans="7:7" ht="15">
      <c r="G7490" s="265"/>
    </row>
    <row r="7491" spans="7:7" ht="15">
      <c r="G7491" s="265"/>
    </row>
    <row r="7492" spans="7:7" ht="15">
      <c r="G7492" s="265"/>
    </row>
    <row r="7493" spans="7:7" ht="15">
      <c r="G7493" s="265"/>
    </row>
    <row r="7494" spans="7:7" ht="15">
      <c r="G7494" s="265"/>
    </row>
    <row r="7495" spans="7:7" ht="15">
      <c r="G7495" s="265"/>
    </row>
    <row r="7496" spans="7:7" ht="15">
      <c r="G7496" s="265"/>
    </row>
    <row r="7497" spans="7:7" ht="15">
      <c r="G7497" s="265"/>
    </row>
    <row r="7498" spans="7:7" ht="15">
      <c r="G7498" s="265"/>
    </row>
    <row r="7499" spans="7:7" ht="15">
      <c r="G7499" s="265"/>
    </row>
    <row r="7500" spans="7:7" ht="15">
      <c r="G7500" s="265"/>
    </row>
    <row r="7501" spans="7:7" ht="15">
      <c r="G7501" s="265"/>
    </row>
    <row r="7502" spans="7:7" ht="15">
      <c r="G7502" s="265"/>
    </row>
    <row r="7503" spans="7:7" ht="15">
      <c r="G7503" s="265"/>
    </row>
    <row r="7504" spans="7:7" ht="15">
      <c r="G7504" s="265"/>
    </row>
    <row r="7505" spans="7:7" ht="15">
      <c r="G7505" s="265"/>
    </row>
    <row r="7506" spans="7:7" ht="15">
      <c r="G7506" s="265"/>
    </row>
    <row r="7507" spans="7:7" ht="15">
      <c r="G7507" s="265"/>
    </row>
    <row r="7508" spans="7:7" ht="15">
      <c r="G7508" s="265"/>
    </row>
    <row r="7509" spans="7:7" ht="15">
      <c r="G7509" s="265"/>
    </row>
    <row r="7510" spans="7:7" ht="15">
      <c r="G7510" s="265"/>
    </row>
    <row r="7511" spans="7:7" ht="15">
      <c r="G7511" s="265"/>
    </row>
    <row r="7512" spans="7:7" ht="15">
      <c r="G7512" s="265"/>
    </row>
    <row r="7513" spans="7:7" ht="15">
      <c r="G7513" s="265"/>
    </row>
    <row r="7514" spans="7:7" ht="15">
      <c r="G7514" s="265"/>
    </row>
    <row r="7515" spans="7:7" ht="15">
      <c r="G7515" s="265"/>
    </row>
    <row r="7516" spans="7:7" ht="15">
      <c r="G7516" s="265"/>
    </row>
    <row r="7517" spans="7:7" ht="15">
      <c r="G7517" s="265"/>
    </row>
    <row r="7518" spans="7:7" ht="15">
      <c r="G7518" s="265"/>
    </row>
    <row r="7519" spans="7:7" ht="15">
      <c r="G7519" s="265"/>
    </row>
    <row r="7520" spans="7:7" ht="15">
      <c r="G7520" s="265"/>
    </row>
    <row r="7521" spans="7:7" ht="15">
      <c r="G7521" s="265"/>
    </row>
    <row r="7522" spans="7:7" ht="15">
      <c r="G7522" s="265"/>
    </row>
    <row r="7523" spans="7:7" ht="15">
      <c r="G7523" s="265"/>
    </row>
    <row r="7524" spans="7:7" ht="15">
      <c r="G7524" s="265"/>
    </row>
    <row r="7525" spans="7:7" ht="15">
      <c r="G7525" s="265"/>
    </row>
    <row r="7526" spans="7:7" ht="15">
      <c r="G7526" s="265"/>
    </row>
    <row r="7527" spans="7:7" ht="15">
      <c r="G7527" s="265"/>
    </row>
    <row r="7528" spans="7:7" ht="15">
      <c r="G7528" s="265"/>
    </row>
    <row r="7529" spans="7:7" ht="15">
      <c r="G7529" s="265"/>
    </row>
    <row r="7530" spans="7:7" ht="15">
      <c r="G7530" s="265"/>
    </row>
    <row r="7531" spans="7:7" ht="15">
      <c r="G7531" s="265"/>
    </row>
    <row r="7532" spans="7:7" ht="15">
      <c r="G7532" s="265"/>
    </row>
    <row r="7533" spans="7:7" ht="15">
      <c r="G7533" s="265"/>
    </row>
    <row r="7534" spans="7:7" ht="15">
      <c r="G7534" s="265"/>
    </row>
    <row r="7535" spans="7:7" ht="15">
      <c r="G7535" s="265"/>
    </row>
    <row r="7536" spans="7:7" ht="15">
      <c r="G7536" s="265"/>
    </row>
    <row r="7537" spans="7:7" ht="15">
      <c r="G7537" s="265"/>
    </row>
    <row r="7538" spans="7:7" ht="15">
      <c r="G7538" s="265"/>
    </row>
    <row r="7539" spans="7:7" ht="15">
      <c r="G7539" s="265"/>
    </row>
    <row r="7540" spans="7:7" ht="15">
      <c r="G7540" s="265"/>
    </row>
    <row r="7541" spans="7:7" ht="15">
      <c r="G7541" s="265"/>
    </row>
    <row r="7542" spans="7:7" ht="15">
      <c r="G7542" s="265"/>
    </row>
    <row r="7543" spans="7:7" ht="15">
      <c r="G7543" s="265"/>
    </row>
    <row r="7544" spans="7:7" ht="15">
      <c r="G7544" s="265"/>
    </row>
    <row r="7545" spans="7:7" ht="15">
      <c r="G7545" s="265"/>
    </row>
    <row r="7546" spans="7:7" ht="15">
      <c r="G7546" s="265"/>
    </row>
    <row r="7547" spans="7:7" ht="15">
      <c r="G7547" s="265"/>
    </row>
    <row r="7548" spans="7:7" ht="15">
      <c r="G7548" s="265"/>
    </row>
    <row r="7549" spans="7:7" ht="15">
      <c r="G7549" s="265"/>
    </row>
    <row r="7550" spans="7:7" ht="15">
      <c r="G7550" s="265"/>
    </row>
    <row r="7551" spans="7:7" ht="15">
      <c r="G7551" s="265"/>
    </row>
    <row r="7552" spans="7:7" ht="15">
      <c r="G7552" s="265"/>
    </row>
    <row r="7553" spans="7:7" ht="15">
      <c r="G7553" s="265"/>
    </row>
    <row r="7554" spans="7:7" ht="15">
      <c r="G7554" s="265"/>
    </row>
    <row r="7555" spans="7:7" ht="15">
      <c r="G7555" s="265"/>
    </row>
    <row r="7556" spans="7:7" ht="15">
      <c r="G7556" s="265"/>
    </row>
    <row r="7557" spans="7:7" ht="15">
      <c r="G7557" s="265"/>
    </row>
    <row r="7558" spans="7:7" ht="15">
      <c r="G7558" s="265"/>
    </row>
    <row r="7559" spans="7:7" ht="15">
      <c r="G7559" s="265"/>
    </row>
    <row r="7560" spans="7:7" ht="15">
      <c r="G7560" s="265"/>
    </row>
    <row r="7561" spans="7:7" ht="15">
      <c r="G7561" s="265"/>
    </row>
    <row r="7562" spans="7:7" ht="15">
      <c r="G7562" s="265"/>
    </row>
    <row r="7563" spans="7:7" ht="15">
      <c r="G7563" s="265"/>
    </row>
    <row r="7564" spans="7:7" ht="15">
      <c r="G7564" s="265"/>
    </row>
    <row r="7565" spans="7:7" ht="15">
      <c r="G7565" s="265"/>
    </row>
    <row r="7566" spans="7:7" ht="15">
      <c r="G7566" s="265"/>
    </row>
    <row r="7567" spans="7:7" ht="15">
      <c r="G7567" s="265"/>
    </row>
    <row r="7568" spans="7:7" ht="15">
      <c r="G7568" s="265"/>
    </row>
    <row r="7569" spans="7:7" ht="15">
      <c r="G7569" s="265"/>
    </row>
    <row r="7570" spans="7:7" ht="15">
      <c r="G7570" s="265"/>
    </row>
    <row r="7571" spans="7:7" ht="15">
      <c r="G7571" s="265"/>
    </row>
    <row r="7572" spans="7:7" ht="15">
      <c r="G7572" s="265"/>
    </row>
    <row r="7573" spans="7:7" ht="15">
      <c r="G7573" s="265"/>
    </row>
    <row r="7574" spans="7:7" ht="15">
      <c r="G7574" s="265"/>
    </row>
    <row r="7575" spans="7:7" ht="15">
      <c r="G7575" s="265"/>
    </row>
    <row r="7576" spans="7:7" ht="15">
      <c r="G7576" s="265"/>
    </row>
    <row r="7577" spans="7:7" ht="15">
      <c r="G7577" s="265"/>
    </row>
    <row r="7578" spans="7:7" ht="15">
      <c r="G7578" s="265"/>
    </row>
    <row r="7579" spans="7:7" ht="15">
      <c r="G7579" s="265"/>
    </row>
    <row r="7580" spans="7:7" ht="15">
      <c r="G7580" s="265"/>
    </row>
    <row r="7581" spans="7:7" ht="15">
      <c r="G7581" s="265"/>
    </row>
    <row r="7582" spans="7:7" ht="15">
      <c r="G7582" s="265"/>
    </row>
    <row r="7583" spans="7:7" ht="15">
      <c r="G7583" s="265"/>
    </row>
    <row r="7584" spans="7:7" ht="15">
      <c r="G7584" s="265"/>
    </row>
    <row r="7585" spans="7:7" ht="15">
      <c r="G7585" s="265"/>
    </row>
    <row r="7586" spans="7:7" ht="15">
      <c r="G7586" s="265"/>
    </row>
    <row r="7587" spans="7:7" ht="15">
      <c r="G7587" s="265"/>
    </row>
    <row r="7588" spans="7:7" ht="15">
      <c r="G7588" s="265"/>
    </row>
    <row r="7589" spans="7:7" ht="15">
      <c r="G7589" s="265"/>
    </row>
    <row r="7590" spans="7:7" ht="15">
      <c r="G7590" s="265"/>
    </row>
    <row r="7591" spans="7:7" ht="15">
      <c r="G7591" s="265"/>
    </row>
    <row r="7592" spans="7:7" ht="15">
      <c r="G7592" s="265"/>
    </row>
    <row r="7593" spans="7:7" ht="15">
      <c r="G7593" s="265"/>
    </row>
    <row r="7594" spans="7:7" ht="15">
      <c r="G7594" s="265"/>
    </row>
    <row r="7595" spans="7:7" ht="15">
      <c r="G7595" s="265"/>
    </row>
    <row r="7596" spans="7:7" ht="15">
      <c r="G7596" s="265"/>
    </row>
    <row r="7597" spans="7:7" ht="15">
      <c r="G7597" s="265"/>
    </row>
    <row r="7598" spans="7:7" ht="15">
      <c r="G7598" s="265"/>
    </row>
    <row r="7599" spans="7:7" ht="15">
      <c r="G7599" s="265"/>
    </row>
    <row r="7600" spans="7:7" ht="15">
      <c r="G7600" s="265"/>
    </row>
    <row r="7601" spans="7:7" ht="15">
      <c r="G7601" s="265"/>
    </row>
    <row r="7602" spans="7:7" ht="15">
      <c r="G7602" s="265"/>
    </row>
    <row r="7603" spans="7:7" ht="15">
      <c r="G7603" s="265"/>
    </row>
    <row r="7604" spans="7:7" ht="15">
      <c r="G7604" s="265"/>
    </row>
    <row r="7605" spans="7:7" ht="15">
      <c r="G7605" s="265"/>
    </row>
    <row r="7606" spans="7:7" ht="15">
      <c r="G7606" s="265"/>
    </row>
    <row r="7607" spans="7:7" ht="15">
      <c r="G7607" s="265"/>
    </row>
    <row r="7608" spans="7:7" ht="15">
      <c r="G7608" s="265"/>
    </row>
    <row r="7609" spans="7:7" ht="15">
      <c r="G7609" s="265"/>
    </row>
    <row r="7610" spans="7:7" ht="15">
      <c r="G7610" s="265"/>
    </row>
    <row r="7611" spans="7:7" ht="15">
      <c r="G7611" s="265"/>
    </row>
    <row r="7612" spans="7:7" ht="15">
      <c r="G7612" s="265"/>
    </row>
    <row r="7613" spans="7:7" ht="15">
      <c r="G7613" s="265"/>
    </row>
    <row r="7614" spans="7:7" ht="15">
      <c r="G7614" s="265"/>
    </row>
    <row r="7615" spans="7:7" ht="15">
      <c r="G7615" s="265"/>
    </row>
    <row r="7616" spans="7:7" ht="15">
      <c r="G7616" s="265"/>
    </row>
    <row r="7617" spans="7:7" ht="15">
      <c r="G7617" s="265"/>
    </row>
    <row r="7618" spans="7:7" ht="15">
      <c r="G7618" s="265"/>
    </row>
    <row r="7619" spans="7:7" ht="15">
      <c r="G7619" s="265"/>
    </row>
    <row r="7620" spans="7:7" ht="15">
      <c r="G7620" s="265"/>
    </row>
    <row r="7621" spans="7:7" ht="15">
      <c r="G7621" s="265"/>
    </row>
    <row r="7622" spans="7:7" ht="15">
      <c r="G7622" s="265"/>
    </row>
    <row r="7623" spans="7:7" ht="15">
      <c r="G7623" s="265"/>
    </row>
    <row r="7624" spans="7:7" ht="15">
      <c r="G7624" s="265"/>
    </row>
    <row r="7625" spans="7:7" ht="15">
      <c r="G7625" s="265"/>
    </row>
    <row r="7626" spans="7:7" ht="15">
      <c r="G7626" s="265"/>
    </row>
    <row r="7627" spans="7:7" ht="15">
      <c r="G7627" s="265"/>
    </row>
    <row r="7628" spans="7:7" ht="15">
      <c r="G7628" s="265"/>
    </row>
    <row r="7629" spans="7:7" ht="15">
      <c r="G7629" s="265"/>
    </row>
    <row r="7630" spans="7:7" ht="15">
      <c r="G7630" s="265"/>
    </row>
    <row r="7631" spans="7:7" ht="15">
      <c r="G7631" s="265"/>
    </row>
    <row r="7632" spans="7:7" ht="15">
      <c r="G7632" s="265"/>
    </row>
    <row r="7633" spans="7:7" ht="15">
      <c r="G7633" s="265"/>
    </row>
    <row r="7634" spans="7:7" ht="15">
      <c r="G7634" s="265"/>
    </row>
    <row r="7635" spans="7:7" ht="15">
      <c r="G7635" s="265"/>
    </row>
    <row r="7636" spans="7:7" ht="15">
      <c r="G7636" s="265"/>
    </row>
    <row r="7637" spans="7:7" ht="15">
      <c r="G7637" s="265"/>
    </row>
    <row r="7638" spans="7:7" ht="15">
      <c r="G7638" s="265"/>
    </row>
    <row r="7639" spans="7:7" ht="15">
      <c r="G7639" s="265"/>
    </row>
    <row r="7640" spans="7:7" ht="15">
      <c r="G7640" s="265"/>
    </row>
    <row r="7641" spans="7:7" ht="15">
      <c r="G7641" s="265"/>
    </row>
    <row r="7642" spans="7:7" ht="15">
      <c r="G7642" s="265"/>
    </row>
    <row r="7643" spans="7:7" ht="15">
      <c r="G7643" s="265"/>
    </row>
    <row r="7644" spans="7:7" ht="15">
      <c r="G7644" s="265"/>
    </row>
    <row r="7645" spans="7:7" ht="15">
      <c r="G7645" s="265"/>
    </row>
    <row r="7646" spans="7:7" ht="15">
      <c r="G7646" s="265"/>
    </row>
    <row r="7647" spans="7:7" ht="15">
      <c r="G7647" s="265"/>
    </row>
    <row r="7648" spans="7:7" ht="15">
      <c r="G7648" s="265"/>
    </row>
    <row r="7649" spans="7:7" ht="15">
      <c r="G7649" s="265"/>
    </row>
    <row r="7650" spans="7:7" ht="15">
      <c r="G7650" s="265"/>
    </row>
    <row r="7651" spans="7:7" ht="15">
      <c r="G7651" s="265"/>
    </row>
    <row r="7652" spans="7:7" ht="15">
      <c r="G7652" s="265"/>
    </row>
    <row r="7653" spans="7:7" ht="15">
      <c r="G7653" s="265"/>
    </row>
    <row r="7654" spans="7:7" ht="15">
      <c r="G7654" s="265"/>
    </row>
    <row r="7655" spans="7:7" ht="15">
      <c r="G7655" s="265"/>
    </row>
    <row r="7656" spans="7:7" ht="15">
      <c r="G7656" s="265"/>
    </row>
    <row r="7657" spans="7:7" ht="15">
      <c r="G7657" s="265"/>
    </row>
    <row r="7658" spans="7:7" ht="15">
      <c r="G7658" s="265"/>
    </row>
    <row r="7659" spans="7:7" ht="15">
      <c r="G7659" s="265"/>
    </row>
    <row r="7660" spans="7:7" ht="15">
      <c r="G7660" s="265"/>
    </row>
    <row r="7661" spans="7:7" ht="15">
      <c r="G7661" s="265"/>
    </row>
    <row r="7662" spans="7:7" ht="15">
      <c r="G7662" s="265"/>
    </row>
    <row r="7663" spans="7:7" ht="15">
      <c r="G7663" s="265"/>
    </row>
    <row r="7664" spans="7:7" ht="15">
      <c r="G7664" s="265"/>
    </row>
    <row r="7665" spans="7:7" ht="15">
      <c r="G7665" s="265"/>
    </row>
    <row r="7666" spans="7:7" ht="15">
      <c r="G7666" s="265"/>
    </row>
    <row r="7667" spans="7:7" ht="15">
      <c r="G7667" s="265"/>
    </row>
    <row r="7668" spans="7:7" ht="15">
      <c r="G7668" s="265"/>
    </row>
    <row r="7669" spans="7:7" ht="15">
      <c r="G7669" s="265"/>
    </row>
    <row r="7670" spans="7:7" ht="15">
      <c r="G7670" s="265"/>
    </row>
    <row r="7671" spans="7:7" ht="15">
      <c r="G7671" s="265"/>
    </row>
    <row r="7672" spans="7:7" ht="15">
      <c r="G7672" s="265"/>
    </row>
    <row r="7673" spans="7:7" ht="15">
      <c r="G7673" s="265"/>
    </row>
    <row r="7674" spans="7:7" ht="15">
      <c r="G7674" s="265"/>
    </row>
    <row r="7675" spans="7:7" ht="15">
      <c r="G7675" s="265"/>
    </row>
    <row r="7676" spans="7:7" ht="15">
      <c r="G7676" s="265"/>
    </row>
    <row r="7677" spans="7:7" ht="15">
      <c r="G7677" s="265"/>
    </row>
    <row r="7678" spans="7:7" ht="15">
      <c r="G7678" s="265"/>
    </row>
    <row r="7679" spans="7:7" ht="15">
      <c r="G7679" s="265"/>
    </row>
    <row r="7680" spans="7:7" ht="15">
      <c r="G7680" s="265"/>
    </row>
    <row r="7681" spans="7:7" ht="15">
      <c r="G7681" s="265"/>
    </row>
    <row r="7682" spans="7:7" ht="15">
      <c r="G7682" s="265"/>
    </row>
    <row r="7683" spans="7:7" ht="15">
      <c r="G7683" s="265"/>
    </row>
    <row r="7684" spans="7:7" ht="15">
      <c r="G7684" s="265"/>
    </row>
    <row r="7685" spans="7:7" ht="15">
      <c r="G7685" s="265"/>
    </row>
    <row r="7686" spans="7:7" ht="15">
      <c r="G7686" s="265"/>
    </row>
    <row r="7687" spans="7:7" ht="15">
      <c r="G7687" s="265"/>
    </row>
    <row r="7688" spans="7:7" ht="15">
      <c r="G7688" s="265"/>
    </row>
    <row r="7689" spans="7:7" ht="15">
      <c r="G7689" s="265"/>
    </row>
    <row r="7690" spans="7:7" ht="15">
      <c r="G7690" s="265"/>
    </row>
    <row r="7691" spans="7:7" ht="15">
      <c r="G7691" s="265"/>
    </row>
    <row r="7692" spans="7:7" ht="15">
      <c r="G7692" s="265"/>
    </row>
    <row r="7693" spans="7:7" ht="15">
      <c r="G7693" s="265"/>
    </row>
    <row r="7694" spans="7:7" ht="15">
      <c r="G7694" s="265"/>
    </row>
    <row r="7695" spans="7:7" ht="15">
      <c r="G7695" s="265"/>
    </row>
    <row r="7696" spans="7:7" ht="15">
      <c r="G7696" s="265"/>
    </row>
    <row r="7697" spans="7:7" ht="15">
      <c r="G7697" s="265"/>
    </row>
    <row r="7698" spans="7:7" ht="15">
      <c r="G7698" s="265"/>
    </row>
    <row r="7699" spans="7:7" ht="15">
      <c r="G7699" s="265"/>
    </row>
    <row r="7700" spans="7:7" ht="15">
      <c r="G7700" s="265"/>
    </row>
    <row r="7701" spans="7:7" ht="15">
      <c r="G7701" s="265"/>
    </row>
    <row r="7702" spans="7:7" ht="15">
      <c r="G7702" s="265"/>
    </row>
    <row r="7703" spans="7:7" ht="15">
      <c r="G7703" s="265"/>
    </row>
    <row r="7704" spans="7:7" ht="15">
      <c r="G7704" s="265"/>
    </row>
    <row r="7705" spans="7:7" ht="15">
      <c r="G7705" s="265"/>
    </row>
    <row r="7706" spans="7:7" ht="15">
      <c r="G7706" s="265"/>
    </row>
    <row r="7707" spans="7:7" ht="15">
      <c r="G7707" s="265"/>
    </row>
    <row r="7708" spans="7:7" ht="15">
      <c r="G7708" s="265"/>
    </row>
    <row r="7709" spans="7:7" ht="15">
      <c r="G7709" s="265"/>
    </row>
    <row r="7710" spans="7:7" ht="15">
      <c r="G7710" s="265"/>
    </row>
    <row r="7711" spans="7:7" ht="15">
      <c r="G7711" s="265"/>
    </row>
    <row r="7712" spans="7:7" ht="15">
      <c r="G7712" s="265"/>
    </row>
    <row r="7713" spans="7:7" ht="15">
      <c r="G7713" s="265"/>
    </row>
    <row r="7714" spans="7:7" ht="15">
      <c r="G7714" s="265"/>
    </row>
    <row r="7715" spans="7:7" ht="15">
      <c r="G7715" s="265"/>
    </row>
    <row r="7716" spans="7:7" ht="15">
      <c r="G7716" s="265"/>
    </row>
    <row r="7717" spans="7:7" ht="15">
      <c r="G7717" s="265"/>
    </row>
    <row r="7718" spans="7:7" ht="15">
      <c r="G7718" s="265"/>
    </row>
    <row r="7719" spans="7:7" ht="15">
      <c r="G7719" s="265"/>
    </row>
    <row r="7720" spans="7:7" ht="15">
      <c r="G7720" s="265"/>
    </row>
    <row r="7721" spans="7:7" ht="15">
      <c r="G7721" s="265"/>
    </row>
    <row r="7722" spans="7:7" ht="15">
      <c r="G7722" s="265"/>
    </row>
    <row r="7723" spans="7:7" ht="15">
      <c r="G7723" s="265"/>
    </row>
    <row r="7724" spans="7:7" ht="15">
      <c r="G7724" s="265"/>
    </row>
    <row r="7725" spans="7:7" ht="15">
      <c r="G7725" s="265"/>
    </row>
    <row r="7726" spans="7:7" ht="15">
      <c r="G7726" s="265"/>
    </row>
    <row r="7727" spans="7:7" ht="15">
      <c r="G7727" s="265"/>
    </row>
    <row r="7728" spans="7:7" ht="15">
      <c r="G7728" s="265"/>
    </row>
    <row r="7729" spans="7:7" ht="15">
      <c r="G7729" s="265"/>
    </row>
    <row r="7730" spans="7:7" ht="15">
      <c r="G7730" s="265"/>
    </row>
    <row r="7731" spans="7:7" ht="15">
      <c r="G7731" s="265"/>
    </row>
    <row r="7732" spans="7:7" ht="15">
      <c r="G7732" s="265"/>
    </row>
    <row r="7733" spans="7:7" ht="15">
      <c r="G7733" s="265"/>
    </row>
    <row r="7734" spans="7:7" ht="15">
      <c r="G7734" s="265"/>
    </row>
    <row r="7735" spans="7:7" ht="15">
      <c r="G7735" s="265"/>
    </row>
    <row r="7736" spans="7:7" ht="15">
      <c r="G7736" s="265"/>
    </row>
    <row r="7737" spans="7:7" ht="15">
      <c r="G7737" s="265"/>
    </row>
    <row r="7738" spans="7:7" ht="15">
      <c r="G7738" s="265"/>
    </row>
    <row r="7739" spans="7:7" ht="15">
      <c r="G7739" s="265"/>
    </row>
    <row r="7740" spans="7:7" ht="15">
      <c r="G7740" s="265"/>
    </row>
    <row r="7741" spans="7:7" ht="15">
      <c r="G7741" s="265"/>
    </row>
    <row r="7742" spans="7:7" ht="15">
      <c r="G7742" s="265"/>
    </row>
    <row r="7743" spans="7:7" ht="15">
      <c r="G7743" s="265"/>
    </row>
    <row r="7744" spans="7:7" ht="15">
      <c r="G7744" s="265"/>
    </row>
    <row r="7745" spans="7:7" ht="15">
      <c r="G7745" s="265"/>
    </row>
    <row r="7746" spans="7:7" ht="15">
      <c r="G7746" s="265"/>
    </row>
    <row r="7747" spans="7:7" ht="15">
      <c r="G7747" s="265"/>
    </row>
    <row r="7748" spans="7:7" ht="15">
      <c r="G7748" s="265"/>
    </row>
    <row r="7749" spans="7:7" ht="15">
      <c r="G7749" s="265"/>
    </row>
    <row r="7750" spans="7:7" ht="15">
      <c r="G7750" s="265"/>
    </row>
    <row r="7751" spans="7:7" ht="15">
      <c r="G7751" s="265"/>
    </row>
    <row r="7752" spans="7:7" ht="15">
      <c r="G7752" s="265"/>
    </row>
    <row r="7753" spans="7:7" ht="15">
      <c r="G7753" s="265"/>
    </row>
    <row r="7754" spans="7:7" ht="15">
      <c r="G7754" s="265"/>
    </row>
    <row r="7755" spans="7:7" ht="15">
      <c r="G7755" s="265"/>
    </row>
    <row r="7756" spans="7:7" ht="15">
      <c r="G7756" s="265"/>
    </row>
    <row r="7757" spans="7:7" ht="15">
      <c r="G7757" s="265"/>
    </row>
    <row r="7758" spans="7:7" ht="15">
      <c r="G7758" s="265"/>
    </row>
    <row r="7759" spans="7:7" ht="15">
      <c r="G7759" s="265"/>
    </row>
    <row r="7760" spans="7:7" ht="15">
      <c r="G7760" s="265"/>
    </row>
    <row r="7761" spans="7:7" ht="15">
      <c r="G7761" s="265"/>
    </row>
    <row r="7762" spans="7:7" ht="15">
      <c r="G7762" s="265"/>
    </row>
    <row r="7763" spans="7:7" ht="15">
      <c r="G7763" s="265"/>
    </row>
    <row r="7764" spans="7:7" ht="15">
      <c r="G7764" s="265"/>
    </row>
    <row r="7765" spans="7:7" ht="15">
      <c r="G7765" s="265"/>
    </row>
    <row r="7766" spans="7:7" ht="15">
      <c r="G7766" s="265"/>
    </row>
    <row r="7767" spans="7:7" ht="15">
      <c r="G7767" s="265"/>
    </row>
    <row r="7768" spans="7:7" ht="15">
      <c r="G7768" s="265"/>
    </row>
    <row r="7769" spans="7:7" ht="15">
      <c r="G7769" s="265"/>
    </row>
    <row r="7770" spans="7:7" ht="15">
      <c r="G7770" s="265"/>
    </row>
    <row r="7771" spans="7:7" ht="15">
      <c r="G7771" s="265"/>
    </row>
    <row r="7772" spans="7:7" ht="15">
      <c r="G7772" s="265"/>
    </row>
    <row r="7773" spans="7:7" ht="15">
      <c r="G7773" s="265"/>
    </row>
    <row r="7774" spans="7:7" ht="15">
      <c r="G7774" s="265"/>
    </row>
    <row r="7775" spans="7:7" ht="15">
      <c r="G7775" s="265"/>
    </row>
    <row r="7776" spans="7:7" ht="15">
      <c r="G7776" s="265"/>
    </row>
    <row r="7777" spans="7:7" ht="15">
      <c r="G7777" s="265"/>
    </row>
    <row r="7778" spans="7:7" ht="15">
      <c r="G7778" s="265"/>
    </row>
    <row r="7779" spans="7:7" ht="15">
      <c r="G7779" s="265"/>
    </row>
    <row r="7780" spans="7:7" ht="15">
      <c r="G7780" s="265"/>
    </row>
    <row r="7781" spans="7:7" ht="15">
      <c r="G7781" s="265"/>
    </row>
    <row r="7782" spans="7:7" ht="15">
      <c r="G7782" s="265"/>
    </row>
    <row r="7783" spans="7:7" ht="15">
      <c r="G7783" s="265"/>
    </row>
    <row r="7784" spans="7:7" ht="15">
      <c r="G7784" s="265"/>
    </row>
    <row r="7785" spans="7:7" ht="15">
      <c r="G7785" s="265"/>
    </row>
    <row r="7786" spans="7:7" ht="15">
      <c r="G7786" s="265"/>
    </row>
    <row r="7787" spans="7:7" ht="15">
      <c r="G7787" s="265"/>
    </row>
    <row r="7788" spans="7:7" ht="15">
      <c r="G7788" s="265"/>
    </row>
    <row r="7789" spans="7:7" ht="15">
      <c r="G7789" s="265"/>
    </row>
    <row r="7790" spans="7:7" ht="15">
      <c r="G7790" s="265"/>
    </row>
    <row r="7791" spans="7:7" ht="15">
      <c r="G7791" s="265"/>
    </row>
    <row r="7792" spans="7:7" ht="15">
      <c r="G7792" s="265"/>
    </row>
    <row r="7793" spans="7:7" ht="15">
      <c r="G7793" s="265"/>
    </row>
    <row r="7794" spans="7:7" ht="15">
      <c r="G7794" s="265"/>
    </row>
    <row r="7795" spans="7:7" ht="15">
      <c r="G7795" s="265"/>
    </row>
    <row r="7796" spans="7:7" ht="15">
      <c r="G7796" s="265"/>
    </row>
    <row r="7797" spans="7:7" ht="15">
      <c r="G7797" s="265"/>
    </row>
    <row r="7798" spans="7:7" ht="15">
      <c r="G7798" s="265"/>
    </row>
    <row r="7799" spans="7:7" ht="15">
      <c r="G7799" s="265"/>
    </row>
    <row r="7800" spans="7:7" ht="15">
      <c r="G7800" s="265"/>
    </row>
    <row r="7801" spans="7:7" ht="15">
      <c r="G7801" s="265"/>
    </row>
    <row r="7802" spans="7:7" ht="15">
      <c r="G7802" s="265"/>
    </row>
    <row r="7803" spans="7:7" ht="15">
      <c r="G7803" s="265"/>
    </row>
    <row r="7804" spans="7:7" ht="15">
      <c r="G7804" s="265"/>
    </row>
    <row r="7805" spans="7:7" ht="15">
      <c r="G7805" s="265"/>
    </row>
    <row r="7806" spans="7:7" ht="15">
      <c r="G7806" s="265"/>
    </row>
    <row r="7807" spans="7:7" ht="15">
      <c r="G7807" s="265"/>
    </row>
    <row r="7808" spans="7:7" ht="15">
      <c r="G7808" s="265"/>
    </row>
    <row r="7809" spans="7:7" ht="15">
      <c r="G7809" s="265"/>
    </row>
    <row r="7810" spans="7:7" ht="15">
      <c r="G7810" s="265"/>
    </row>
    <row r="7811" spans="7:7" ht="15">
      <c r="G7811" s="265"/>
    </row>
    <row r="7812" spans="7:7" ht="15">
      <c r="G7812" s="265"/>
    </row>
    <row r="7813" spans="7:7" ht="15">
      <c r="G7813" s="265"/>
    </row>
    <row r="7814" spans="7:7" ht="15">
      <c r="G7814" s="265"/>
    </row>
    <row r="7815" spans="7:7" ht="15">
      <c r="G7815" s="265"/>
    </row>
    <row r="7816" spans="7:7" ht="15">
      <c r="G7816" s="265"/>
    </row>
    <row r="7817" spans="7:7" ht="15">
      <c r="G7817" s="265"/>
    </row>
    <row r="7818" spans="7:7" ht="15">
      <c r="G7818" s="265"/>
    </row>
    <row r="7819" spans="7:7" ht="15">
      <c r="G7819" s="265"/>
    </row>
    <row r="7820" spans="7:7" ht="15">
      <c r="G7820" s="265"/>
    </row>
    <row r="7821" spans="7:7" ht="15">
      <c r="G7821" s="265"/>
    </row>
    <row r="7822" spans="7:7" ht="15">
      <c r="G7822" s="265"/>
    </row>
    <row r="7823" spans="7:7" ht="15">
      <c r="G7823" s="265"/>
    </row>
    <row r="7824" spans="7:7" ht="15">
      <c r="G7824" s="265"/>
    </row>
    <row r="7825" spans="7:7" ht="15">
      <c r="G7825" s="265"/>
    </row>
    <row r="7826" spans="7:7" ht="15">
      <c r="G7826" s="265"/>
    </row>
    <row r="7827" spans="7:7" ht="15">
      <c r="G7827" s="265"/>
    </row>
    <row r="7828" spans="7:7" ht="15">
      <c r="G7828" s="265"/>
    </row>
    <row r="7829" spans="7:7" ht="15">
      <c r="G7829" s="265"/>
    </row>
    <row r="7830" spans="7:7" ht="15">
      <c r="G7830" s="265"/>
    </row>
    <row r="7831" spans="7:7" ht="15">
      <c r="G7831" s="265"/>
    </row>
    <row r="7832" spans="7:7" ht="15">
      <c r="G7832" s="265"/>
    </row>
    <row r="7833" spans="7:7" ht="15">
      <c r="G7833" s="265"/>
    </row>
    <row r="7834" spans="7:7" ht="15">
      <c r="G7834" s="265"/>
    </row>
    <row r="7835" spans="7:7" ht="15">
      <c r="G7835" s="265"/>
    </row>
    <row r="7836" spans="7:7" ht="15">
      <c r="G7836" s="265"/>
    </row>
    <row r="7837" spans="7:7" ht="15">
      <c r="G7837" s="265"/>
    </row>
    <row r="7838" spans="7:7" ht="15">
      <c r="G7838" s="265"/>
    </row>
    <row r="7839" spans="7:7" ht="15">
      <c r="G7839" s="265"/>
    </row>
    <row r="7840" spans="7:7" ht="15">
      <c r="G7840" s="265"/>
    </row>
    <row r="7841" spans="7:7" ht="15">
      <c r="G7841" s="265"/>
    </row>
    <row r="7842" spans="7:7" ht="15">
      <c r="G7842" s="265"/>
    </row>
    <row r="7843" spans="7:7" ht="15">
      <c r="G7843" s="265"/>
    </row>
    <row r="7844" spans="7:7" ht="15">
      <c r="G7844" s="265"/>
    </row>
    <row r="7845" spans="7:7" ht="15">
      <c r="G7845" s="265"/>
    </row>
    <row r="7846" spans="7:7" ht="15">
      <c r="G7846" s="265"/>
    </row>
    <row r="7847" spans="7:7" ht="15">
      <c r="G7847" s="265"/>
    </row>
    <row r="7848" spans="7:7" ht="15">
      <c r="G7848" s="265"/>
    </row>
    <row r="7849" spans="7:7" ht="15">
      <c r="G7849" s="265"/>
    </row>
    <row r="7850" spans="7:7" ht="15">
      <c r="G7850" s="265"/>
    </row>
    <row r="7851" spans="7:7" ht="15">
      <c r="G7851" s="265"/>
    </row>
    <row r="7852" spans="7:7" ht="15">
      <c r="G7852" s="265"/>
    </row>
    <row r="7853" spans="7:7" ht="15">
      <c r="G7853" s="265"/>
    </row>
    <row r="7854" spans="7:7" ht="15">
      <c r="G7854" s="265"/>
    </row>
    <row r="7855" spans="7:7" ht="15">
      <c r="G7855" s="265"/>
    </row>
    <row r="7856" spans="7:7" ht="15">
      <c r="G7856" s="265"/>
    </row>
    <row r="7857" spans="7:7" ht="15">
      <c r="G7857" s="265"/>
    </row>
    <row r="7858" spans="7:7" ht="15">
      <c r="G7858" s="265"/>
    </row>
    <row r="7859" spans="7:7" ht="15">
      <c r="G7859" s="265"/>
    </row>
    <row r="7860" spans="7:7" ht="15">
      <c r="G7860" s="265"/>
    </row>
    <row r="7861" spans="7:7" ht="15">
      <c r="G7861" s="265"/>
    </row>
    <row r="7862" spans="7:7" ht="15">
      <c r="G7862" s="265"/>
    </row>
    <row r="7863" spans="7:7" ht="15">
      <c r="G7863" s="265"/>
    </row>
    <row r="7864" spans="7:7" ht="15">
      <c r="G7864" s="265"/>
    </row>
    <row r="7865" spans="7:7" ht="15">
      <c r="G7865" s="265"/>
    </row>
    <row r="7866" spans="7:7" ht="15">
      <c r="G7866" s="265"/>
    </row>
    <row r="7867" spans="7:7" ht="15">
      <c r="G7867" s="265"/>
    </row>
    <row r="7868" spans="7:7" ht="15">
      <c r="G7868" s="265"/>
    </row>
    <row r="7869" spans="7:7" ht="15">
      <c r="G7869" s="265"/>
    </row>
    <row r="7870" spans="7:7" ht="15">
      <c r="G7870" s="265"/>
    </row>
    <row r="7871" spans="7:7" ht="15">
      <c r="G7871" s="265"/>
    </row>
    <row r="7872" spans="7:7" ht="15">
      <c r="G7872" s="265"/>
    </row>
    <row r="7873" spans="7:7" ht="15">
      <c r="G7873" s="265"/>
    </row>
    <row r="7874" spans="7:7" ht="15">
      <c r="G7874" s="265"/>
    </row>
    <row r="7875" spans="7:7" ht="15">
      <c r="G7875" s="265"/>
    </row>
    <row r="7876" spans="7:7" ht="15">
      <c r="G7876" s="265"/>
    </row>
    <row r="7877" spans="7:7" ht="15">
      <c r="G7877" s="265"/>
    </row>
    <row r="7878" spans="7:7" ht="15">
      <c r="G7878" s="265"/>
    </row>
    <row r="7879" spans="7:7" ht="15">
      <c r="G7879" s="265"/>
    </row>
    <row r="7880" spans="7:7" ht="15">
      <c r="G7880" s="265"/>
    </row>
    <row r="7881" spans="7:7" ht="15">
      <c r="G7881" s="265"/>
    </row>
    <row r="7882" spans="7:7" ht="15">
      <c r="G7882" s="265"/>
    </row>
    <row r="7883" spans="7:7" ht="15">
      <c r="G7883" s="265"/>
    </row>
    <row r="7884" spans="7:7" ht="15">
      <c r="G7884" s="265"/>
    </row>
    <row r="7885" spans="7:7" ht="15">
      <c r="G7885" s="265"/>
    </row>
    <row r="7886" spans="7:7" ht="15">
      <c r="G7886" s="265"/>
    </row>
    <row r="7887" spans="7:7" ht="15">
      <c r="G7887" s="265"/>
    </row>
    <row r="7888" spans="7:7" ht="15">
      <c r="G7888" s="265"/>
    </row>
    <row r="7889" spans="7:7" ht="15">
      <c r="G7889" s="265"/>
    </row>
    <row r="7890" spans="7:7" ht="15">
      <c r="G7890" s="265"/>
    </row>
    <row r="7891" spans="7:7" ht="15">
      <c r="G7891" s="265"/>
    </row>
    <row r="7892" spans="7:7" ht="15">
      <c r="G7892" s="265"/>
    </row>
    <row r="7893" spans="7:7" ht="15">
      <c r="G7893" s="265"/>
    </row>
    <row r="7894" spans="7:7" ht="15">
      <c r="G7894" s="265"/>
    </row>
    <row r="7895" spans="7:7" ht="15">
      <c r="G7895" s="265"/>
    </row>
    <row r="7896" spans="7:7" ht="15">
      <c r="G7896" s="265"/>
    </row>
    <row r="7897" spans="7:7" ht="15">
      <c r="G7897" s="265"/>
    </row>
    <row r="7898" spans="7:7" ht="15">
      <c r="G7898" s="265"/>
    </row>
    <row r="7899" spans="7:7" ht="15">
      <c r="G7899" s="265"/>
    </row>
    <row r="7900" spans="7:7" ht="15">
      <c r="G7900" s="265"/>
    </row>
    <row r="7901" spans="7:7" ht="15">
      <c r="G7901" s="265"/>
    </row>
    <row r="7902" spans="7:7" ht="15">
      <c r="G7902" s="265"/>
    </row>
    <row r="7903" spans="7:7" ht="15">
      <c r="G7903" s="265"/>
    </row>
    <row r="7904" spans="7:7" ht="15">
      <c r="G7904" s="265"/>
    </row>
    <row r="7905" spans="7:7" ht="15">
      <c r="G7905" s="265"/>
    </row>
    <row r="7906" spans="7:7" ht="15">
      <c r="G7906" s="265"/>
    </row>
    <row r="7907" spans="7:7" ht="15">
      <c r="G7907" s="265"/>
    </row>
    <row r="7908" spans="7:7" ht="15">
      <c r="G7908" s="265"/>
    </row>
    <row r="7909" spans="7:7" ht="15">
      <c r="G7909" s="265"/>
    </row>
    <row r="7910" spans="7:7" ht="15">
      <c r="G7910" s="265"/>
    </row>
    <row r="7911" spans="7:7" ht="15">
      <c r="G7911" s="265"/>
    </row>
    <row r="7912" spans="7:7" ht="15">
      <c r="G7912" s="265"/>
    </row>
    <row r="7913" spans="7:7" ht="15">
      <c r="G7913" s="265"/>
    </row>
    <row r="7914" spans="7:7" ht="15">
      <c r="G7914" s="265"/>
    </row>
    <row r="7915" spans="7:7" ht="15">
      <c r="G7915" s="265"/>
    </row>
    <row r="7916" spans="7:7" ht="15">
      <c r="G7916" s="265"/>
    </row>
    <row r="7917" spans="7:7" ht="15">
      <c r="G7917" s="265"/>
    </row>
    <row r="7918" spans="7:7" ht="15">
      <c r="G7918" s="265"/>
    </row>
    <row r="7919" spans="7:7" ht="15">
      <c r="G7919" s="265"/>
    </row>
    <row r="7920" spans="7:7" ht="15">
      <c r="G7920" s="265"/>
    </row>
    <row r="7921" spans="7:7" ht="15">
      <c r="G7921" s="265"/>
    </row>
    <row r="7922" spans="7:7" ht="15">
      <c r="G7922" s="265"/>
    </row>
    <row r="7923" spans="7:7" ht="15">
      <c r="G7923" s="265"/>
    </row>
    <row r="7924" spans="7:7" ht="15">
      <c r="G7924" s="265"/>
    </row>
    <row r="7925" spans="7:7" ht="15">
      <c r="G7925" s="265"/>
    </row>
    <row r="7926" spans="7:7" ht="15">
      <c r="G7926" s="265"/>
    </row>
    <row r="7927" spans="7:7" ht="15">
      <c r="G7927" s="265"/>
    </row>
    <row r="7928" spans="7:7" ht="15">
      <c r="G7928" s="265"/>
    </row>
    <row r="7929" spans="7:7" ht="15">
      <c r="G7929" s="265"/>
    </row>
    <row r="7930" spans="7:7" ht="15">
      <c r="G7930" s="265"/>
    </row>
    <row r="7931" spans="7:7" ht="15">
      <c r="G7931" s="265"/>
    </row>
    <row r="7932" spans="7:7" ht="15">
      <c r="G7932" s="265"/>
    </row>
    <row r="7933" spans="7:7" ht="15">
      <c r="G7933" s="265"/>
    </row>
    <row r="7934" spans="7:7" ht="15">
      <c r="G7934" s="265"/>
    </row>
    <row r="7935" spans="7:7" ht="15">
      <c r="G7935" s="265"/>
    </row>
    <row r="7936" spans="7:7" ht="15">
      <c r="G7936" s="265"/>
    </row>
    <row r="7937" spans="7:7" ht="15">
      <c r="G7937" s="265"/>
    </row>
    <row r="7938" spans="7:7" ht="15">
      <c r="G7938" s="265"/>
    </row>
    <row r="7939" spans="7:7" ht="15">
      <c r="G7939" s="265"/>
    </row>
    <row r="7940" spans="7:7" ht="15">
      <c r="G7940" s="265"/>
    </row>
    <row r="7941" spans="7:7" ht="15">
      <c r="G7941" s="265"/>
    </row>
    <row r="7942" spans="7:7" ht="15">
      <c r="G7942" s="265"/>
    </row>
    <row r="7943" spans="7:7" ht="15">
      <c r="G7943" s="265"/>
    </row>
    <row r="7944" spans="7:7" ht="15">
      <c r="G7944" s="265"/>
    </row>
    <row r="7945" spans="7:7" ht="15">
      <c r="G7945" s="265"/>
    </row>
    <row r="7946" spans="7:7" ht="15">
      <c r="G7946" s="265"/>
    </row>
    <row r="7947" spans="7:7" ht="15">
      <c r="G7947" s="265"/>
    </row>
    <row r="7948" spans="7:7" ht="15">
      <c r="G7948" s="265"/>
    </row>
    <row r="7949" spans="7:7" ht="15">
      <c r="G7949" s="265"/>
    </row>
    <row r="7950" spans="7:7" ht="15">
      <c r="G7950" s="265"/>
    </row>
    <row r="7951" spans="7:7" ht="15">
      <c r="G7951" s="265"/>
    </row>
    <row r="7952" spans="7:7" ht="15">
      <c r="G7952" s="265"/>
    </row>
    <row r="7953" spans="7:7" ht="15">
      <c r="G7953" s="265"/>
    </row>
    <row r="7954" spans="7:7" ht="15">
      <c r="G7954" s="265"/>
    </row>
    <row r="7955" spans="7:7" ht="15">
      <c r="G7955" s="265"/>
    </row>
    <row r="7956" spans="7:7" ht="15">
      <c r="G7956" s="265"/>
    </row>
    <row r="7957" spans="7:7" ht="15">
      <c r="G7957" s="265"/>
    </row>
    <row r="7958" spans="7:7" ht="15">
      <c r="G7958" s="265"/>
    </row>
    <row r="7959" spans="7:7" ht="15">
      <c r="G7959" s="265"/>
    </row>
    <row r="7960" spans="7:7" ht="15">
      <c r="G7960" s="265"/>
    </row>
    <row r="7961" spans="7:7" ht="15">
      <c r="G7961" s="265"/>
    </row>
    <row r="7962" spans="7:7" ht="15">
      <c r="G7962" s="265"/>
    </row>
    <row r="7963" spans="7:7" ht="15">
      <c r="G7963" s="265"/>
    </row>
    <row r="7964" spans="7:7" ht="15">
      <c r="G7964" s="265"/>
    </row>
    <row r="7965" spans="7:7" ht="15">
      <c r="G7965" s="265"/>
    </row>
    <row r="7966" spans="7:7" ht="15">
      <c r="G7966" s="265"/>
    </row>
    <row r="7967" spans="7:7" ht="15">
      <c r="G7967" s="265"/>
    </row>
    <row r="7968" spans="7:7" ht="15">
      <c r="G7968" s="265"/>
    </row>
    <row r="7969" spans="7:7" ht="15">
      <c r="G7969" s="265"/>
    </row>
    <row r="7970" spans="7:7" ht="15">
      <c r="G7970" s="265"/>
    </row>
    <row r="7971" spans="7:7" ht="15">
      <c r="G7971" s="265"/>
    </row>
    <row r="7972" spans="7:7" ht="15">
      <c r="G7972" s="265"/>
    </row>
    <row r="7973" spans="7:7" ht="15">
      <c r="G7973" s="265"/>
    </row>
    <row r="7974" spans="7:7" ht="15">
      <c r="G7974" s="265"/>
    </row>
    <row r="7975" spans="7:7" ht="15">
      <c r="G7975" s="265"/>
    </row>
    <row r="7976" spans="7:7" ht="15">
      <c r="G7976" s="265"/>
    </row>
    <row r="7977" spans="7:7" ht="15">
      <c r="G7977" s="265"/>
    </row>
    <row r="7978" spans="7:7" ht="15">
      <c r="G7978" s="265"/>
    </row>
    <row r="7979" spans="7:7" ht="15">
      <c r="G7979" s="265"/>
    </row>
    <row r="7980" spans="7:7" ht="15">
      <c r="G7980" s="265"/>
    </row>
    <row r="7981" spans="7:7" ht="15">
      <c r="G7981" s="265"/>
    </row>
    <row r="7982" spans="7:7" ht="15">
      <c r="G7982" s="265"/>
    </row>
    <row r="7983" spans="7:7" ht="15">
      <c r="G7983" s="265"/>
    </row>
    <row r="7984" spans="7:7" ht="15">
      <c r="G7984" s="265"/>
    </row>
    <row r="7985" spans="7:7" ht="15">
      <c r="G7985" s="265"/>
    </row>
    <row r="7986" spans="7:7" ht="15">
      <c r="G7986" s="265"/>
    </row>
    <row r="7987" spans="7:7" ht="15">
      <c r="G7987" s="265"/>
    </row>
    <row r="7988" spans="7:7" ht="15">
      <c r="G7988" s="265"/>
    </row>
    <row r="7989" spans="7:7" ht="15">
      <c r="G7989" s="265"/>
    </row>
    <row r="7990" spans="7:7" ht="15">
      <c r="G7990" s="265"/>
    </row>
    <row r="7991" spans="7:7" ht="15">
      <c r="G7991" s="265"/>
    </row>
    <row r="7992" spans="7:7" ht="15">
      <c r="G7992" s="265"/>
    </row>
    <row r="7993" spans="7:7" ht="15">
      <c r="G7993" s="265"/>
    </row>
    <row r="7994" spans="7:7" ht="15">
      <c r="G7994" s="265"/>
    </row>
    <row r="7995" spans="7:7" ht="15">
      <c r="G7995" s="265"/>
    </row>
    <row r="7996" spans="7:7" ht="15">
      <c r="G7996" s="265"/>
    </row>
    <row r="7997" spans="7:7" ht="15">
      <c r="G7997" s="265"/>
    </row>
    <row r="7998" spans="7:7" ht="15">
      <c r="G7998" s="265"/>
    </row>
    <row r="7999" spans="7:7" ht="15">
      <c r="G7999" s="265"/>
    </row>
    <row r="8000" spans="7:7" ht="15">
      <c r="G8000" s="265"/>
    </row>
    <row r="8001" spans="7:7" ht="15">
      <c r="G8001" s="265"/>
    </row>
    <row r="8002" spans="7:7" ht="15">
      <c r="G8002" s="265"/>
    </row>
    <row r="8003" spans="7:7" ht="15">
      <c r="G8003" s="265"/>
    </row>
    <row r="8004" spans="7:7" ht="15">
      <c r="G8004" s="265"/>
    </row>
    <row r="8005" spans="7:7" ht="15">
      <c r="G8005" s="265"/>
    </row>
    <row r="8006" spans="7:7" ht="15">
      <c r="G8006" s="265"/>
    </row>
    <row r="8007" spans="7:7" ht="15">
      <c r="G8007" s="265"/>
    </row>
    <row r="8008" spans="7:7" ht="15">
      <c r="G8008" s="265"/>
    </row>
    <row r="8009" spans="7:7" ht="15">
      <c r="G8009" s="265"/>
    </row>
    <row r="8010" spans="7:7" ht="15">
      <c r="G8010" s="265"/>
    </row>
    <row r="8011" spans="7:7" ht="15">
      <c r="G8011" s="265"/>
    </row>
    <row r="8012" spans="7:7" ht="15">
      <c r="G8012" s="265"/>
    </row>
    <row r="8013" spans="7:7" ht="15">
      <c r="G8013" s="265"/>
    </row>
    <row r="8014" spans="7:7" ht="15">
      <c r="G8014" s="265"/>
    </row>
    <row r="8015" spans="7:7" ht="15">
      <c r="G8015" s="265"/>
    </row>
    <row r="8016" spans="7:7" ht="15">
      <c r="G8016" s="265"/>
    </row>
    <row r="8017" spans="7:7" ht="15">
      <c r="G8017" s="265"/>
    </row>
    <row r="8018" spans="7:7" ht="15">
      <c r="G8018" s="265"/>
    </row>
    <row r="8019" spans="7:7" ht="15">
      <c r="G8019" s="265"/>
    </row>
    <row r="8020" spans="7:7" ht="15">
      <c r="G8020" s="265"/>
    </row>
    <row r="8021" spans="7:7" ht="15">
      <c r="G8021" s="265"/>
    </row>
    <row r="8022" spans="7:7" ht="15">
      <c r="G8022" s="265"/>
    </row>
    <row r="8023" spans="7:7" ht="15">
      <c r="G8023" s="265"/>
    </row>
    <row r="8024" spans="7:7" ht="15">
      <c r="G8024" s="265"/>
    </row>
    <row r="8025" spans="7:7" ht="15">
      <c r="G8025" s="265"/>
    </row>
    <row r="8026" spans="7:7" ht="15">
      <c r="G8026" s="265"/>
    </row>
    <row r="8027" spans="7:7" ht="15">
      <c r="G8027" s="265"/>
    </row>
    <row r="8028" spans="7:7" ht="15">
      <c r="G8028" s="265"/>
    </row>
    <row r="8029" spans="7:7" ht="15">
      <c r="G8029" s="265"/>
    </row>
    <row r="8030" spans="7:7" ht="15">
      <c r="G8030" s="265"/>
    </row>
    <row r="8031" spans="7:7" ht="15">
      <c r="G8031" s="265"/>
    </row>
    <row r="8032" spans="7:7" ht="15">
      <c r="G8032" s="265"/>
    </row>
    <row r="8033" spans="7:7" ht="15">
      <c r="G8033" s="265"/>
    </row>
    <row r="8034" spans="7:7" ht="15">
      <c r="G8034" s="265"/>
    </row>
    <row r="8035" spans="7:7" ht="15">
      <c r="G8035" s="265"/>
    </row>
    <row r="8036" spans="7:7" ht="15">
      <c r="G8036" s="265"/>
    </row>
    <row r="8037" spans="7:7" ht="15">
      <c r="G8037" s="265"/>
    </row>
    <row r="8038" spans="7:7" ht="15">
      <c r="G8038" s="265"/>
    </row>
    <row r="8039" spans="7:7" ht="15">
      <c r="G8039" s="265"/>
    </row>
    <row r="8040" spans="7:7" ht="15">
      <c r="G8040" s="265"/>
    </row>
    <row r="8041" spans="7:7" ht="15">
      <c r="G8041" s="265"/>
    </row>
    <row r="8042" spans="7:7" ht="15">
      <c r="G8042" s="265"/>
    </row>
    <row r="8043" spans="7:7" ht="15">
      <c r="G8043" s="265"/>
    </row>
    <row r="8044" spans="7:7" ht="15">
      <c r="G8044" s="265"/>
    </row>
    <row r="8045" spans="7:7" ht="15">
      <c r="G8045" s="265"/>
    </row>
    <row r="8046" spans="7:7" ht="15">
      <c r="G8046" s="265"/>
    </row>
    <row r="8047" spans="7:7" ht="15">
      <c r="G8047" s="265"/>
    </row>
    <row r="8048" spans="7:7" ht="15">
      <c r="G8048" s="265"/>
    </row>
    <row r="8049" spans="7:7" ht="15">
      <c r="G8049" s="265"/>
    </row>
    <row r="8050" spans="7:7" ht="15">
      <c r="G8050" s="265"/>
    </row>
    <row r="8051" spans="7:7" ht="15">
      <c r="G8051" s="265"/>
    </row>
    <row r="8052" spans="7:7" ht="15">
      <c r="G8052" s="265"/>
    </row>
    <row r="8053" spans="7:7" ht="15">
      <c r="G8053" s="265"/>
    </row>
    <row r="8054" spans="7:7" ht="15">
      <c r="G8054" s="265"/>
    </row>
    <row r="8055" spans="7:7" ht="15">
      <c r="G8055" s="265"/>
    </row>
    <row r="8056" spans="7:7" ht="15">
      <c r="G8056" s="265"/>
    </row>
    <row r="8057" spans="7:7" ht="15">
      <c r="G8057" s="265"/>
    </row>
    <row r="8058" spans="7:7" ht="15">
      <c r="G8058" s="265"/>
    </row>
    <row r="8059" spans="7:7" ht="15">
      <c r="G8059" s="265"/>
    </row>
    <row r="8060" spans="7:7" ht="15">
      <c r="G8060" s="265"/>
    </row>
    <row r="8061" spans="7:7" ht="15">
      <c r="G8061" s="265"/>
    </row>
    <row r="8062" spans="7:7" ht="15">
      <c r="G8062" s="265"/>
    </row>
    <row r="8063" spans="7:7" ht="15">
      <c r="G8063" s="265"/>
    </row>
    <row r="8064" spans="7:7" ht="15">
      <c r="G8064" s="265"/>
    </row>
    <row r="8065" spans="7:7" ht="15">
      <c r="G8065" s="265"/>
    </row>
    <row r="8066" spans="7:7" ht="15">
      <c r="G8066" s="265"/>
    </row>
    <row r="8067" spans="7:7" ht="15">
      <c r="G8067" s="265"/>
    </row>
    <row r="8068" spans="7:7" ht="15">
      <c r="G8068" s="265"/>
    </row>
    <row r="8069" spans="7:7" ht="15">
      <c r="G8069" s="265"/>
    </row>
    <row r="8070" spans="7:7" ht="15">
      <c r="G8070" s="265"/>
    </row>
    <row r="8071" spans="7:7" ht="15">
      <c r="G8071" s="265"/>
    </row>
    <row r="8072" spans="7:7" ht="15">
      <c r="G8072" s="265"/>
    </row>
    <row r="8073" spans="7:7" ht="15">
      <c r="G8073" s="265"/>
    </row>
    <row r="8074" spans="7:7" ht="15">
      <c r="G8074" s="265"/>
    </row>
    <row r="8075" spans="7:7" ht="15">
      <c r="G8075" s="265"/>
    </row>
    <row r="8076" spans="7:7" ht="15">
      <c r="G8076" s="265"/>
    </row>
    <row r="8077" spans="7:7" ht="15">
      <c r="G8077" s="265"/>
    </row>
    <row r="8078" spans="7:7" ht="15">
      <c r="G8078" s="265"/>
    </row>
    <row r="8079" spans="7:7" ht="15">
      <c r="G8079" s="265"/>
    </row>
    <row r="8080" spans="7:7" ht="15">
      <c r="G8080" s="265"/>
    </row>
    <row r="8081" spans="7:7" ht="15">
      <c r="G8081" s="265"/>
    </row>
    <row r="8082" spans="7:7" ht="15">
      <c r="G8082" s="265"/>
    </row>
    <row r="8083" spans="7:7" ht="15">
      <c r="G8083" s="265"/>
    </row>
    <row r="8084" spans="7:7" ht="15">
      <c r="G8084" s="265"/>
    </row>
    <row r="8085" spans="7:7" ht="15">
      <c r="G8085" s="265"/>
    </row>
    <row r="8086" spans="7:7" ht="15">
      <c r="G8086" s="265"/>
    </row>
    <row r="8087" spans="7:7" ht="15">
      <c r="G8087" s="265"/>
    </row>
    <row r="8088" spans="7:7" ht="15">
      <c r="G8088" s="265"/>
    </row>
    <row r="8089" spans="7:7" ht="15">
      <c r="G8089" s="265"/>
    </row>
    <row r="8090" spans="7:7" ht="15">
      <c r="G8090" s="265"/>
    </row>
    <row r="8091" spans="7:7" ht="15">
      <c r="G8091" s="265"/>
    </row>
    <row r="8092" spans="7:7" ht="15">
      <c r="G8092" s="265"/>
    </row>
    <row r="8093" spans="7:7" ht="15">
      <c r="G8093" s="265"/>
    </row>
    <row r="8094" spans="7:7" ht="15">
      <c r="G8094" s="265"/>
    </row>
    <row r="8095" spans="7:7" ht="15">
      <c r="G8095" s="265"/>
    </row>
    <row r="8096" spans="7:7" ht="15">
      <c r="G8096" s="265"/>
    </row>
    <row r="8097" spans="7:7" ht="15">
      <c r="G8097" s="265"/>
    </row>
    <row r="8098" spans="7:7" ht="15">
      <c r="G8098" s="265"/>
    </row>
    <row r="8099" spans="7:7" ht="15">
      <c r="G8099" s="265"/>
    </row>
    <row r="8100" spans="7:7" ht="15">
      <c r="G8100" s="265"/>
    </row>
    <row r="8101" spans="7:7" ht="15">
      <c r="G8101" s="265"/>
    </row>
    <row r="8102" spans="7:7" ht="15">
      <c r="G8102" s="265"/>
    </row>
    <row r="8103" spans="7:7" ht="15">
      <c r="G8103" s="265"/>
    </row>
    <row r="8104" spans="7:7" ht="15">
      <c r="G8104" s="265"/>
    </row>
    <row r="8105" spans="7:7" ht="15">
      <c r="G8105" s="265"/>
    </row>
    <row r="8106" spans="7:7" ht="15">
      <c r="G8106" s="265"/>
    </row>
    <row r="8107" spans="7:7" ht="15">
      <c r="G8107" s="265"/>
    </row>
    <row r="8108" spans="7:7" ht="15">
      <c r="G8108" s="265"/>
    </row>
    <row r="8109" spans="7:7" ht="15">
      <c r="G8109" s="265"/>
    </row>
    <row r="8110" spans="7:7" ht="15">
      <c r="G8110" s="265"/>
    </row>
    <row r="8111" spans="7:7" ht="15">
      <c r="G8111" s="265"/>
    </row>
    <row r="8112" spans="7:7" ht="15">
      <c r="G8112" s="265"/>
    </row>
    <row r="8113" spans="7:7" ht="15">
      <c r="G8113" s="265"/>
    </row>
    <row r="8114" spans="7:7" ht="15">
      <c r="G8114" s="265"/>
    </row>
    <row r="8115" spans="7:7" ht="15">
      <c r="G8115" s="265"/>
    </row>
    <row r="8116" spans="7:7" ht="15">
      <c r="G8116" s="265"/>
    </row>
    <row r="8117" spans="7:7" ht="15">
      <c r="G8117" s="265"/>
    </row>
    <row r="8118" spans="7:7" ht="15">
      <c r="G8118" s="265"/>
    </row>
    <row r="8119" spans="7:7" ht="15">
      <c r="G8119" s="265"/>
    </row>
    <row r="8120" spans="7:7" ht="15">
      <c r="G8120" s="265"/>
    </row>
    <row r="8121" spans="7:7" ht="15">
      <c r="G8121" s="265"/>
    </row>
    <row r="8122" spans="7:7" ht="15">
      <c r="G8122" s="265"/>
    </row>
    <row r="8123" spans="7:7" ht="15">
      <c r="G8123" s="265"/>
    </row>
    <row r="8124" spans="7:7" ht="15">
      <c r="G8124" s="265"/>
    </row>
    <row r="8125" spans="7:7" ht="15">
      <c r="G8125" s="265"/>
    </row>
    <row r="8126" spans="7:7" ht="15">
      <c r="G8126" s="265"/>
    </row>
    <row r="8127" spans="7:7" ht="15">
      <c r="G8127" s="265"/>
    </row>
    <row r="8128" spans="7:7" ht="15">
      <c r="G8128" s="265"/>
    </row>
    <row r="8129" spans="7:7" ht="15">
      <c r="G8129" s="265"/>
    </row>
    <row r="8130" spans="7:7" ht="15">
      <c r="G8130" s="265"/>
    </row>
    <row r="8131" spans="7:7" ht="15">
      <c r="G8131" s="265"/>
    </row>
    <row r="8132" spans="7:7" ht="15">
      <c r="G8132" s="265"/>
    </row>
    <row r="8133" spans="7:7" ht="15">
      <c r="G8133" s="265"/>
    </row>
    <row r="8134" spans="7:7" ht="15">
      <c r="G8134" s="265"/>
    </row>
    <row r="8135" spans="7:7" ht="15">
      <c r="G8135" s="265"/>
    </row>
    <row r="8136" spans="7:7" ht="15">
      <c r="G8136" s="265"/>
    </row>
    <row r="8137" spans="7:7" ht="15">
      <c r="G8137" s="265"/>
    </row>
    <row r="8138" spans="7:7" ht="15">
      <c r="G8138" s="265"/>
    </row>
    <row r="8139" spans="7:7" ht="15">
      <c r="G8139" s="265"/>
    </row>
    <row r="8140" spans="7:7" ht="15">
      <c r="G8140" s="265"/>
    </row>
    <row r="8141" spans="7:7" ht="15">
      <c r="G8141" s="265"/>
    </row>
    <row r="8142" spans="7:7" ht="15">
      <c r="G8142" s="265"/>
    </row>
    <row r="8143" spans="7:7" ht="15">
      <c r="G8143" s="265"/>
    </row>
    <row r="8144" spans="7:7" ht="15">
      <c r="G8144" s="265"/>
    </row>
    <row r="8145" spans="7:7" ht="15">
      <c r="G8145" s="265"/>
    </row>
    <row r="8146" spans="7:7" ht="15">
      <c r="G8146" s="265"/>
    </row>
    <row r="8147" spans="7:7" ht="15">
      <c r="G8147" s="265"/>
    </row>
    <row r="8148" spans="7:7" ht="15">
      <c r="G8148" s="265"/>
    </row>
    <row r="8149" spans="7:7" ht="15">
      <c r="G8149" s="265"/>
    </row>
    <row r="8150" spans="7:7" ht="15">
      <c r="G8150" s="265"/>
    </row>
    <row r="8151" spans="7:7" ht="15">
      <c r="G8151" s="265"/>
    </row>
    <row r="8152" spans="7:7" ht="15">
      <c r="G8152" s="265"/>
    </row>
    <row r="8153" spans="7:7" ht="15">
      <c r="G8153" s="265"/>
    </row>
    <row r="8154" spans="7:7" ht="15">
      <c r="G8154" s="265"/>
    </row>
    <row r="8155" spans="7:7" ht="15">
      <c r="G8155" s="265"/>
    </row>
    <row r="8156" spans="7:7" ht="15">
      <c r="G8156" s="265"/>
    </row>
    <row r="8157" spans="7:7" ht="15">
      <c r="G8157" s="265"/>
    </row>
    <row r="8158" spans="7:7" ht="15">
      <c r="G8158" s="265"/>
    </row>
    <row r="8159" spans="7:7" ht="15">
      <c r="G8159" s="265"/>
    </row>
    <row r="8160" spans="7:7" ht="15">
      <c r="G8160" s="265"/>
    </row>
    <row r="8161" spans="7:7" ht="15">
      <c r="G8161" s="265"/>
    </row>
    <row r="8162" spans="7:7" ht="15">
      <c r="G8162" s="265"/>
    </row>
    <row r="8163" spans="7:7" ht="15">
      <c r="G8163" s="265"/>
    </row>
    <row r="8164" spans="7:7" ht="15">
      <c r="G8164" s="265"/>
    </row>
    <row r="8165" spans="7:7" ht="15">
      <c r="G8165" s="265"/>
    </row>
    <row r="8166" spans="7:7" ht="15">
      <c r="G8166" s="265"/>
    </row>
    <row r="8167" spans="7:7" ht="15">
      <c r="G8167" s="265"/>
    </row>
    <row r="8168" spans="7:7" ht="15">
      <c r="G8168" s="265"/>
    </row>
    <row r="8169" spans="7:7" ht="15">
      <c r="G8169" s="265"/>
    </row>
    <row r="8170" spans="7:7" ht="15">
      <c r="G8170" s="265"/>
    </row>
    <row r="8171" spans="7:7" ht="15">
      <c r="G8171" s="265"/>
    </row>
    <row r="8172" spans="7:7" ht="15">
      <c r="G8172" s="265"/>
    </row>
    <row r="8173" spans="7:7" ht="15">
      <c r="G8173" s="265"/>
    </row>
    <row r="8174" spans="7:7" ht="15">
      <c r="G8174" s="265"/>
    </row>
    <row r="8175" spans="7:7" ht="15">
      <c r="G8175" s="265"/>
    </row>
    <row r="8176" spans="7:7" ht="15">
      <c r="G8176" s="265"/>
    </row>
    <row r="8177" spans="7:7" ht="15">
      <c r="G8177" s="265"/>
    </row>
    <row r="8178" spans="7:7" ht="15">
      <c r="G8178" s="265"/>
    </row>
    <row r="8179" spans="7:7" ht="15">
      <c r="G8179" s="265"/>
    </row>
    <row r="8180" spans="7:7" ht="15">
      <c r="G8180" s="265"/>
    </row>
    <row r="8181" spans="7:7" ht="15">
      <c r="G8181" s="265"/>
    </row>
    <row r="8182" spans="7:7" ht="15">
      <c r="G8182" s="265"/>
    </row>
    <row r="8183" spans="7:7" ht="15">
      <c r="G8183" s="265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ծավալաթերթ</vt:lpstr>
      <vt:lpstr>CCP (2)</vt:lpstr>
      <vt:lpstr>գներ</vt:lpstr>
      <vt:lpstr>ծավալաթերթ!Print_Area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gnumner 18</cp:lastModifiedBy>
  <cp:lastPrinted>2025-08-05T06:05:25Z</cp:lastPrinted>
  <dcterms:created xsi:type="dcterms:W3CDTF">2008-11-12T05:43:34Z</dcterms:created>
  <dcterms:modified xsi:type="dcterms:W3CDTF">2025-08-18T13:50:35Z</dcterms:modified>
</cp:coreProperties>
</file>